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rabkir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tiv" sheetId="15" state="hidden" r:id="rId8"/>
    <sheet name="ապրանքներ, աշխ." sheetId="20" state="hidden" r:id="rId9"/>
    <sheet name="տեղեկանք" sheetId="21" state="hidden" r:id="rId10"/>
  </sheets>
  <externalReferences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hamematakan'!$A$1:$F$83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tiv'!$A$1:$D$29</definedName>
    <definedName name="_xlnm.Print_Area" localSheetId="6">Komunal!$A$1:$N$35</definedName>
    <definedName name="_xlnm.Print_Area" localSheetId="8">'ապրանքներ, աշխ.'!$A$1:$F$111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3" i="19" l="1"/>
  <c r="E46" i="7"/>
  <c r="D46" i="7"/>
  <c r="D46" i="19"/>
  <c r="F62" i="19" l="1"/>
  <c r="D15" i="19"/>
  <c r="H7" i="7" l="1"/>
  <c r="I61" i="7"/>
  <c r="I59" i="7"/>
  <c r="I64" i="7"/>
  <c r="I66" i="7"/>
  <c r="H65" i="7"/>
  <c r="I63" i="7"/>
  <c r="H11" i="7" l="1"/>
  <c r="H66" i="7"/>
  <c r="C10" i="11"/>
  <c r="B10" i="11"/>
  <c r="B61" i="7" l="1"/>
  <c r="F65" i="20" l="1"/>
  <c r="F67" i="20"/>
  <c r="F66" i="20"/>
  <c r="H52" i="7"/>
  <c r="L61" i="7"/>
  <c r="K61" i="7"/>
  <c r="E55" i="10"/>
  <c r="E55" i="9"/>
  <c r="E36" i="7"/>
  <c r="D36" i="7"/>
  <c r="C36" i="7"/>
  <c r="F64" i="20"/>
  <c r="F93" i="20"/>
  <c r="F94" i="20"/>
  <c r="F95" i="20"/>
  <c r="F96" i="20"/>
  <c r="F97" i="20"/>
  <c r="F98" i="20"/>
  <c r="F99" i="20"/>
  <c r="F100" i="20"/>
  <c r="F101" i="20"/>
  <c r="F102" i="20"/>
  <c r="F105" i="20"/>
  <c r="F30" i="20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4" i="20"/>
  <c r="D36" i="19"/>
  <c r="F68" i="20" l="1"/>
  <c r="F26" i="20"/>
  <c r="E27" i="7"/>
  <c r="O5" i="11"/>
  <c r="R6" i="11"/>
  <c r="N23" i="12"/>
  <c r="F23" i="12"/>
  <c r="J23" i="12"/>
  <c r="D12" i="19" l="1"/>
  <c r="F92" i="20"/>
  <c r="F103" i="20" s="1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58" i="20"/>
  <c r="F57" i="20"/>
  <c r="F56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29" i="20"/>
  <c r="F31" i="20" s="1"/>
  <c r="F87" i="20" l="1"/>
  <c r="F53" i="20"/>
  <c r="N15" i="11"/>
  <c r="I7" i="11"/>
  <c r="D7" i="11"/>
  <c r="H84" i="10"/>
  <c r="C8" i="11"/>
  <c r="L47" i="19"/>
  <c r="A2" i="12"/>
  <c r="F65" i="7" l="1"/>
  <c r="I65" i="7" s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60" i="10" s="1"/>
  <c r="A61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10" i="10"/>
  <c r="A11" i="10" s="1"/>
  <c r="A12" i="10" s="1"/>
  <c r="A13" i="10" s="1"/>
  <c r="A14" i="10" s="1"/>
  <c r="A15" i="10" s="1"/>
  <c r="A16" i="10" s="1"/>
  <c r="A17" i="10" s="1"/>
  <c r="A9" i="10"/>
  <c r="B14" i="10"/>
  <c r="A24" i="9"/>
  <c r="A25" i="9" s="1"/>
  <c r="A26" i="9" s="1"/>
  <c r="A27" i="9" s="1"/>
  <c r="A28" i="9" s="1"/>
  <c r="A29" i="9" s="1"/>
  <c r="A30" i="9" s="1"/>
  <c r="A34" i="9" s="1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0" i="9" s="1"/>
  <c r="A52" i="9" s="1"/>
  <c r="A53" i="9" s="1"/>
  <c r="A59" i="9" s="1"/>
  <c r="A60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24" i="9"/>
  <c r="B22" i="9"/>
  <c r="B21" i="9"/>
  <c r="A8" i="9"/>
  <c r="A9" i="9" s="1"/>
  <c r="A10" i="9" s="1"/>
  <c r="A11" i="9" s="1"/>
  <c r="A12" i="9" s="1"/>
  <c r="A16" i="9" s="1"/>
  <c r="A18" i="9" s="1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50" i="7" s="1"/>
  <c r="A51" i="7" s="1"/>
  <c r="A52" i="7" s="1"/>
  <c r="A53" i="7" s="1"/>
  <c r="A54" i="7" s="1"/>
  <c r="A55" i="7" s="1"/>
  <c r="A57" i="7" s="1"/>
  <c r="A58" i="7" s="1"/>
  <c r="A67" i="7" s="1"/>
  <c r="A19" i="7"/>
  <c r="A21" i="7" s="1"/>
  <c r="A23" i="7" s="1"/>
  <c r="A15" i="7"/>
  <c r="A16" i="7" s="1"/>
  <c r="A17" i="7" s="1"/>
  <c r="F23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6" i="19" s="1"/>
  <c r="A47" i="19" s="1"/>
  <c r="A48" i="19" s="1"/>
  <c r="A52" i="19" s="1"/>
  <c r="A53" i="19" s="1"/>
  <c r="A54" i="19" s="1"/>
  <c r="A55" i="19" s="1"/>
  <c r="A57" i="19" s="1"/>
  <c r="A58" i="19" s="1"/>
  <c r="A64" i="19" s="1"/>
  <c r="I9" i="12" l="1"/>
  <c r="F15" i="7" l="1"/>
  <c r="B22" i="10" l="1"/>
  <c r="B23" i="9" l="1"/>
  <c r="K22" i="7" l="1"/>
  <c r="L19" i="12"/>
  <c r="D27" i="19" l="1"/>
  <c r="J9" i="12"/>
  <c r="I7" i="12"/>
  <c r="J7" i="12" s="1"/>
  <c r="F80" i="7"/>
  <c r="F76" i="7"/>
  <c r="F69" i="7"/>
  <c r="F62" i="7"/>
  <c r="I62" i="7" s="1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8" i="7" l="1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6" i="7"/>
  <c r="L86" i="7"/>
  <c r="M85" i="7"/>
  <c r="L85" i="7"/>
  <c r="M84" i="7"/>
  <c r="L84" i="7"/>
  <c r="K84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7" i="7"/>
  <c r="L67" i="7"/>
  <c r="K67" i="7"/>
  <c r="M65" i="7"/>
  <c r="L65" i="7"/>
  <c r="K65" i="7"/>
  <c r="M64" i="7"/>
  <c r="L64" i="7"/>
  <c r="K64" i="7"/>
  <c r="M63" i="7"/>
  <c r="L63" i="7"/>
  <c r="K63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0" i="7" l="1"/>
  <c r="D80" i="7"/>
  <c r="E80" i="7"/>
  <c r="C76" i="7"/>
  <c r="D76" i="7"/>
  <c r="E76" i="7"/>
  <c r="C69" i="7"/>
  <c r="D69" i="7"/>
  <c r="E69" i="7"/>
  <c r="C62" i="7"/>
  <c r="D62" i="7"/>
  <c r="E62" i="7"/>
  <c r="C35" i="7"/>
  <c r="D35" i="7"/>
  <c r="C13" i="7"/>
  <c r="D13" i="7"/>
  <c r="E13" i="7"/>
  <c r="K69" i="7" l="1"/>
  <c r="C68" i="7"/>
  <c r="K80" i="7"/>
  <c r="K35" i="7"/>
  <c r="L62" i="7"/>
  <c r="M62" i="7"/>
  <c r="M76" i="7"/>
  <c r="L76" i="7"/>
  <c r="K62" i="7"/>
  <c r="E68" i="7"/>
  <c r="L69" i="7"/>
  <c r="M69" i="7"/>
  <c r="K76" i="7"/>
  <c r="M80" i="7"/>
  <c r="L80" i="7"/>
  <c r="K13" i="7"/>
  <c r="L13" i="7"/>
  <c r="L35" i="7"/>
  <c r="D68" i="7"/>
  <c r="K68" i="7" l="1"/>
  <c r="M68" i="7"/>
  <c r="L68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F19" i="12" l="1"/>
  <c r="F26" i="12" l="1"/>
  <c r="F27" i="12" s="1"/>
  <c r="F28" i="12" s="1"/>
  <c r="D30" i="19" s="1"/>
  <c r="F30" i="19" s="1"/>
  <c r="F5" i="10"/>
  <c r="F55" i="7"/>
  <c r="M55" i="7" l="1"/>
  <c r="I55" i="7"/>
  <c r="C27" i="15"/>
  <c r="C25" i="15"/>
  <c r="J33" i="12"/>
  <c r="J31" i="12"/>
  <c r="G19" i="11"/>
  <c r="G17" i="11"/>
  <c r="D66" i="18"/>
  <c r="D64" i="18"/>
  <c r="D81" i="10"/>
  <c r="D79" i="10"/>
  <c r="B76" i="10"/>
  <c r="B75" i="10"/>
  <c r="D65" i="9"/>
  <c r="D63" i="9"/>
  <c r="E87" i="7"/>
  <c r="E85" i="7"/>
  <c r="K85" i="7" s="1"/>
  <c r="D54" i="18" l="1"/>
  <c r="D59" i="18" s="1"/>
  <c r="F66" i="7" s="1"/>
  <c r="A2" i="15"/>
  <c r="A2" i="18"/>
  <c r="A2" i="10"/>
  <c r="A2" i="9"/>
  <c r="A7" i="7"/>
  <c r="M15" i="7" l="1"/>
  <c r="D35" i="19"/>
  <c r="F34" i="7" l="1"/>
  <c r="F33" i="7"/>
  <c r="M33" i="7" l="1"/>
  <c r="I33" i="7"/>
  <c r="M34" i="7"/>
  <c r="I34" i="7"/>
  <c r="A2" i="11"/>
  <c r="L8" i="11" l="1"/>
  <c r="L7" i="11"/>
  <c r="L9" i="11" l="1"/>
  <c r="D26" i="19" s="1"/>
  <c r="F54" i="18"/>
  <c r="F26" i="7" l="1"/>
  <c r="D26" i="7" l="1"/>
  <c r="I26" i="7"/>
  <c r="C26" i="7"/>
  <c r="E26" i="7"/>
  <c r="L26" i="7" s="1"/>
  <c r="H26" i="7"/>
  <c r="D56" i="9"/>
  <c r="D54" i="9"/>
  <c r="D53" i="9"/>
  <c r="F21" i="7"/>
  <c r="M21" i="7" s="1"/>
  <c r="F19" i="7"/>
  <c r="M19" i="7" s="1"/>
  <c r="F50" i="7"/>
  <c r="F53" i="7"/>
  <c r="I53" i="7" s="1"/>
  <c r="F54" i="7"/>
  <c r="F56" i="7"/>
  <c r="F57" i="7"/>
  <c r="F58" i="7"/>
  <c r="F60" i="7"/>
  <c r="I60" i="7" s="1"/>
  <c r="M50" i="7" l="1"/>
  <c r="I50" i="7"/>
  <c r="K26" i="7"/>
  <c r="M58" i="7"/>
  <c r="I58" i="7"/>
  <c r="M57" i="7"/>
  <c r="I57" i="7"/>
  <c r="M56" i="7"/>
  <c r="I56" i="7"/>
  <c r="M54" i="7"/>
  <c r="I54" i="7"/>
  <c r="M26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F51" i="7"/>
  <c r="F48" i="7"/>
  <c r="F47" i="7"/>
  <c r="F46" i="7"/>
  <c r="I46" i="7" s="1"/>
  <c r="F45" i="7"/>
  <c r="F44" i="7"/>
  <c r="F43" i="7"/>
  <c r="F42" i="7"/>
  <c r="F41" i="7"/>
  <c r="F39" i="7"/>
  <c r="F38" i="7"/>
  <c r="F37" i="7"/>
  <c r="F36" i="7"/>
  <c r="M42" i="7" l="1"/>
  <c r="I42" i="7"/>
  <c r="M36" i="7"/>
  <c r="I36" i="7"/>
  <c r="M39" i="7"/>
  <c r="I39" i="7"/>
  <c r="M48" i="7"/>
  <c r="I48" i="7"/>
  <c r="M43" i="7"/>
  <c r="I43" i="7"/>
  <c r="M51" i="7"/>
  <c r="I51" i="7"/>
  <c r="M37" i="7"/>
  <c r="I37" i="7"/>
  <c r="M44" i="7"/>
  <c r="I44" i="7"/>
  <c r="M52" i="7"/>
  <c r="I52" i="7"/>
  <c r="M38" i="7"/>
  <c r="I38" i="7"/>
  <c r="M45" i="7"/>
  <c r="I45" i="7"/>
  <c r="M41" i="7"/>
  <c r="I41" i="7"/>
  <c r="M47" i="7"/>
  <c r="I47" i="7"/>
  <c r="M46" i="7"/>
  <c r="H53" i="7"/>
  <c r="M18" i="7"/>
  <c r="F35" i="7"/>
  <c r="F28" i="7"/>
  <c r="M28" i="7" l="1"/>
  <c r="H28" i="7"/>
  <c r="I28" i="7"/>
  <c r="M35" i="7"/>
  <c r="I35" i="7"/>
  <c r="F40" i="7"/>
  <c r="M40" i="7" l="1"/>
  <c r="I40" i="7"/>
  <c r="D18" i="19"/>
  <c r="G54" i="18" l="1"/>
  <c r="D17" i="19"/>
  <c r="F27" i="7"/>
  <c r="M27" i="7" l="1"/>
  <c r="H27" i="7"/>
  <c r="I27" i="7"/>
  <c r="E66" i="7"/>
  <c r="C66" i="7"/>
  <c r="D66" i="7"/>
  <c r="D57" i="9"/>
  <c r="D58" i="9"/>
  <c r="D59" i="9"/>
  <c r="D60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1" i="9"/>
  <c r="D12" i="9"/>
  <c r="L66" i="7" l="1"/>
  <c r="M66" i="7"/>
  <c r="K66" i="7"/>
  <c r="D14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2" i="10"/>
  <c r="D13" i="10"/>
  <c r="D14" i="10"/>
  <c r="D15" i="10"/>
  <c r="D16" i="10"/>
  <c r="D17" i="10"/>
  <c r="E56" i="9"/>
  <c r="E54" i="9"/>
  <c r="G19" i="12"/>
  <c r="I19" i="12"/>
  <c r="J19" i="12"/>
  <c r="J26" i="12" s="1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E70" i="10" l="1"/>
  <c r="F31" i="7" l="1"/>
  <c r="D26" i="9"/>
  <c r="I31" i="7" l="1"/>
  <c r="H31" i="7"/>
  <c r="M31" i="7"/>
  <c r="F30" i="7"/>
  <c r="D25" i="10"/>
  <c r="D25" i="9"/>
  <c r="N19" i="12"/>
  <c r="E54" i="10"/>
  <c r="E53" i="10"/>
  <c r="E57" i="10"/>
  <c r="D7" i="15"/>
  <c r="D23" i="15" s="1"/>
  <c r="I30" i="7" l="1"/>
  <c r="H30" i="7"/>
  <c r="N26" i="12"/>
  <c r="N29" i="12" s="1"/>
  <c r="N30" i="12" s="1"/>
  <c r="D13" i="19" s="1"/>
  <c r="M30" i="7"/>
  <c r="D24" i="10"/>
  <c r="D17" i="9"/>
  <c r="E76" i="10"/>
  <c r="E75" i="10"/>
  <c r="E69" i="10"/>
  <c r="E68" i="10"/>
  <c r="D49" i="19" l="1"/>
  <c r="F16" i="7"/>
  <c r="D9" i="9"/>
  <c r="N27" i="12"/>
  <c r="N28" i="12" s="1"/>
  <c r="D32" i="19" s="1"/>
  <c r="F32" i="19" s="1"/>
  <c r="F32" i="7" l="1"/>
  <c r="D27" i="9"/>
  <c r="M16" i="7"/>
  <c r="D10" i="10"/>
  <c r="D44" i="9"/>
  <c r="F49" i="7"/>
  <c r="I49" i="7" s="1"/>
  <c r="E65" i="10"/>
  <c r="D26" i="10" l="1"/>
  <c r="I32" i="7"/>
  <c r="H32" i="7"/>
  <c r="M32" i="7"/>
  <c r="D43" i="10"/>
  <c r="E43" i="10" s="1"/>
  <c r="M49" i="7"/>
  <c r="E25" i="10"/>
  <c r="D56" i="10"/>
  <c r="C56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4" i="10"/>
  <c r="E45" i="10"/>
  <c r="E46" i="10"/>
  <c r="E47" i="10"/>
  <c r="E48" i="10"/>
  <c r="E49" i="10"/>
  <c r="E50" i="10"/>
  <c r="E51" i="10"/>
  <c r="E52" i="10"/>
  <c r="E58" i="10"/>
  <c r="E59" i="10"/>
  <c r="E60" i="10"/>
  <c r="E61" i="10"/>
  <c r="E64" i="10"/>
  <c r="E22" i="10"/>
  <c r="E24" i="10"/>
  <c r="E17" i="9"/>
  <c r="E56" i="10" l="1"/>
  <c r="C19" i="10"/>
  <c r="E29" i="10"/>
  <c r="E63" i="10"/>
  <c r="C30" i="9"/>
  <c r="C20" i="9" s="1"/>
  <c r="E60" i="9"/>
  <c r="E59" i="9"/>
  <c r="E58" i="9"/>
  <c r="E57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4" i="10" l="1"/>
  <c r="C18" i="10" s="1"/>
  <c r="E73" i="10"/>
  <c r="E67" i="10"/>
  <c r="E66" i="10"/>
  <c r="E21" i="10"/>
  <c r="E20" i="10"/>
  <c r="E17" i="10"/>
  <c r="E16" i="10"/>
  <c r="E15" i="10"/>
  <c r="E14" i="10"/>
  <c r="E13" i="10"/>
  <c r="E12" i="10"/>
  <c r="E10" i="10"/>
  <c r="E9" i="10"/>
  <c r="C7" i="10"/>
  <c r="E16" i="9"/>
  <c r="E15" i="9"/>
  <c r="E14" i="9"/>
  <c r="D13" i="9"/>
  <c r="E12" i="9"/>
  <c r="E11" i="9"/>
  <c r="E9" i="9"/>
  <c r="C61" i="9"/>
  <c r="E62" i="10" l="1"/>
  <c r="E72" i="10"/>
  <c r="E74" i="10"/>
  <c r="E13" i="9"/>
  <c r="C77" i="10" l="1"/>
  <c r="F12" i="7" s="1"/>
  <c r="E12" i="7" l="1"/>
  <c r="M12" i="7" s="1"/>
  <c r="D12" i="7"/>
  <c r="C12" i="7"/>
  <c r="K12" i="7" l="1"/>
  <c r="L12" i="7"/>
  <c r="E6" i="10"/>
  <c r="C62" i="18"/>
  <c r="M14" i="7"/>
  <c r="D7" i="9"/>
  <c r="D8" i="10"/>
  <c r="E8" i="10" l="1"/>
  <c r="E7" i="9"/>
  <c r="L29" i="19"/>
  <c r="L30" i="19" l="1"/>
  <c r="D29" i="19" s="1"/>
  <c r="F29" i="7" l="1"/>
  <c r="D24" i="9"/>
  <c r="D68" i="19"/>
  <c r="D20" i="9"/>
  <c r="E24" i="9"/>
  <c r="F25" i="7"/>
  <c r="D23" i="10"/>
  <c r="I29" i="7" l="1"/>
  <c r="E29" i="7"/>
  <c r="D29" i="7"/>
  <c r="C29" i="7"/>
  <c r="C25" i="7" s="1"/>
  <c r="C24" i="7" s="1"/>
  <c r="C83" i="7" s="1"/>
  <c r="H29" i="7"/>
  <c r="E23" i="10"/>
  <c r="D19" i="10"/>
  <c r="F24" i="7"/>
  <c r="E20" i="9"/>
  <c r="L29" i="7" l="1"/>
  <c r="E25" i="7"/>
  <c r="K29" i="7"/>
  <c r="D25" i="7"/>
  <c r="M29" i="7"/>
  <c r="E19" i="10"/>
  <c r="D18" i="10"/>
  <c r="K25" i="7" l="1"/>
  <c r="D24" i="7"/>
  <c r="E24" i="7"/>
  <c r="L25" i="7"/>
  <c r="M25" i="7"/>
  <c r="E18" i="10"/>
  <c r="D10" i="9"/>
  <c r="E10" i="9" s="1"/>
  <c r="D23" i="19"/>
  <c r="F17" i="7"/>
  <c r="M17" i="7" s="1"/>
  <c r="F68" i="19" l="1"/>
  <c r="R68" i="19"/>
  <c r="E83" i="7"/>
  <c r="M24" i="7"/>
  <c r="L24" i="7"/>
  <c r="K24" i="7"/>
  <c r="D83" i="7"/>
  <c r="K83" i="7" s="1"/>
  <c r="D11" i="10"/>
  <c r="D6" i="9"/>
  <c r="F13" i="7"/>
  <c r="L83" i="7" l="1"/>
  <c r="H68" i="7"/>
  <c r="H10" i="7"/>
  <c r="H8" i="7" s="1"/>
  <c r="D61" i="9"/>
  <c r="E61" i="9" s="1"/>
  <c r="E6" i="9"/>
  <c r="E11" i="10"/>
  <c r="D7" i="10"/>
  <c r="M13" i="7"/>
  <c r="F83" i="7"/>
  <c r="M83" i="7" s="1"/>
  <c r="D77" i="10" l="1"/>
  <c r="E77" i="10" s="1"/>
  <c r="E7" i="10"/>
</calcChain>
</file>

<file path=xl/sharedStrings.xml><?xml version="1.0" encoding="utf-8"?>
<sst xmlns="http://schemas.openxmlformats.org/spreadsheetml/2006/main" count="684" uniqueCount="432">
  <si>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</si>
  <si>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</si>
  <si>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</si>
  <si>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</si>
  <si>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</si>
  <si>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</si>
  <si>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</si>
  <si>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</si>
  <si>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</si>
  <si>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</si>
  <si>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</si>
  <si>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</si>
  <si>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</si>
  <si>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</si>
  <si>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</si>
  <si>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</si>
  <si>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</si>
  <si>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</si>
  <si>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</si>
  <si>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</si>
  <si>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</si>
  <si>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</si>
  <si>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</si>
  <si>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</si>
  <si>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</si>
  <si>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</si>
  <si>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</si>
  <si>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</si>
  <si>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</si>
  <si>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</si>
  <si>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</si>
  <si>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</si>
  <si>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</si>
  <si>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</si>
  <si>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</si>
  <si>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</si>
  <si>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</si>
  <si>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</si>
  <si>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</si>
  <si>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</si>
  <si>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</si>
  <si>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</si>
  <si>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</si>
  <si>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</si>
  <si>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</si>
  <si>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</si>
  <si>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</si>
  <si>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</si>
  <si>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</si>
  <si>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</si>
  <si>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</si>
  <si>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</si>
  <si>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</si>
  <si>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</si>
  <si>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</si>
  <si>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</si>
  <si>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</si>
  <si>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</si>
  <si>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</si>
  <si>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</si>
  <si>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</si>
  <si>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</si>
  <si>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</si>
  <si>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</si>
  <si>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</si>
  <si>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</si>
  <si>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</si>
  <si>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</si>
  <si>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</si>
  <si>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</si>
  <si>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</si>
  <si>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</si>
  <si>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</si>
  <si>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</si>
  <si>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</si>
  <si>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</si>
  <si>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</si>
  <si>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</si>
  <si>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</si>
  <si>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</si>
  <si>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</si>
  <si>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</si>
  <si>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</si>
  <si>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</si>
  <si>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</si>
  <si>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</si>
  <si>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</si>
  <si>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</si>
  <si>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</si>
  <si>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</si>
  <si>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</si>
  <si>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</si>
  <si>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</si>
  <si>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</si>
  <si>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</si>
  <si>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</si>
  <si>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</si>
  <si>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</si>
  <si>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</si>
  <si>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</si>
  <si>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</si>
  <si>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</si>
  <si>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</si>
  <si>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</si>
  <si>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</si>
  <si>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</si>
  <si>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</si>
  <si>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</si>
  <si>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</si>
  <si>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</si>
  <si>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</si>
  <si>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</si>
  <si>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</si>
  <si>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</si>
  <si>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</si>
  <si>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</si>
  <si>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</si>
  <si>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</si>
  <si>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</si>
  <si>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</si>
  <si>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</si>
  <si>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</si>
  <si>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</si>
  <si>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</si>
  <si>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</si>
  <si>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</si>
  <si>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</si>
  <si>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</si>
  <si>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</si>
  <si>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</si>
  <si>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</si>
  <si>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</si>
  <si>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</si>
  <si>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</si>
  <si>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</si>
  <si>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</si>
  <si>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</si>
  <si>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</si>
  <si>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</si>
  <si>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</si>
  <si>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</si>
  <si>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</si>
  <si>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</si>
  <si>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</si>
  <si>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</si>
  <si>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</si>
  <si>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</si>
  <si>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</si>
  <si>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</si>
  <si>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</si>
  <si>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</si>
  <si>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</si>
  <si>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</si>
  <si>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</si>
  <si>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</si>
  <si>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</si>
  <si>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</si>
  <si>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</si>
  <si>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</si>
  <si>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</si>
  <si>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</si>
  <si>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</si>
  <si>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</si>
  <si>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</si>
  <si>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</si>
  <si>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</si>
  <si>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</si>
  <si>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</si>
  <si>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</si>
  <si>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</si>
  <si>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</si>
  <si>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</si>
  <si>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</si>
  <si>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</si>
  <si>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</si>
  <si>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</si>
  <si>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</si>
  <si>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</si>
  <si>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</si>
  <si>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</si>
  <si>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</si>
  <si>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</si>
  <si>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</si>
  <si>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</si>
  <si>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</si>
  <si>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</si>
  <si>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</si>
  <si>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</si>
  <si>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</si>
  <si>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</si>
  <si>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</si>
  <si>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</si>
  <si>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</si>
  <si>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</si>
  <si>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</si>
  <si>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</si>
  <si>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</si>
  <si>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</si>
  <si>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</si>
  <si>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</si>
  <si>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</si>
  <si>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</si>
  <si>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</si>
  <si>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</si>
  <si>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</si>
  <si>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</si>
  <si>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</si>
  <si>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</si>
  <si>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</si>
  <si>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</si>
  <si>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</si>
  <si>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</si>
  <si>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</si>
  <si>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</si>
  <si>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</si>
  <si>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</si>
  <si>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</si>
  <si>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</si>
  <si>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</si>
  <si>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</si>
  <si>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</si>
  <si>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</si>
  <si>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</si>
  <si>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</si>
  <si>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</si>
  <si>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</si>
  <si>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</si>
  <si>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</si>
  <si>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</si>
  <si>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</si>
  <si>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</si>
  <si>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</si>
  <si>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</si>
  <si>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</si>
  <si>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</si>
  <si>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</si>
  <si>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</si>
  <si>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</si>
  <si>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</si>
  <si>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</si>
  <si>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</si>
  <si>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</si>
  <si>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</si>
  <si>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</si>
  <si>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</si>
  <si>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</si>
  <si>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</si>
  <si>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</si>
  <si>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</si>
  <si>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</si>
  <si>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</si>
  <si>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</si>
  <si>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</si>
  <si>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</si>
  <si>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</si>
  <si>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</si>
  <si>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</si>
  <si>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</si>
  <si>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Ա․Սալոյան</t>
  </si>
  <si>
    <t>Ա․Պետրոսյան</t>
  </si>
  <si>
    <t>Մանկության արահետ ՍՊԸ</t>
  </si>
  <si>
    <t xml:space="preserve"> տրված արձակուրդների գծով </t>
  </si>
  <si>
    <t xml:space="preserve"> հունվար ամսվա համար</t>
  </si>
  <si>
    <t>պահակ</t>
  </si>
  <si>
    <t>տնօրեն</t>
  </si>
  <si>
    <t>դաստիարակ</t>
  </si>
  <si>
    <t>օգնական</t>
  </si>
  <si>
    <t>խոհարար</t>
  </si>
  <si>
    <t>ՏՆՕՐԵՆԻ Ժ/Պ՝</t>
  </si>
  <si>
    <t>Անհրաժեշտ ապրանքների ցանկ</t>
  </si>
  <si>
    <t>Գրասենյակային ապրանքներ</t>
  </si>
  <si>
    <t>Չ/մ</t>
  </si>
  <si>
    <t>Գին</t>
  </si>
  <si>
    <t>Քանակ</t>
  </si>
  <si>
    <t>գումար</t>
  </si>
  <si>
    <t>Ֆոմ գունավոր Ա2, փայլուն</t>
  </si>
  <si>
    <t>հատ</t>
  </si>
  <si>
    <t>Մատիտ գունավոր  Գամմա</t>
  </si>
  <si>
    <t>տուփ</t>
  </si>
  <si>
    <t>ՈՒՍՈՒՄՆԱԿԱՆ ՆՅՈՒԹԵՐ</t>
  </si>
  <si>
    <t>Հաճախումների մատյան</t>
  </si>
  <si>
    <t>Դաստիարակի տնօրենի և մեթոդիստի աշխատանքային փաթեթ</t>
  </si>
  <si>
    <t>Տնտեսական ապրանքներ</t>
  </si>
  <si>
    <t>կգ</t>
  </si>
  <si>
    <t>լ</t>
  </si>
  <si>
    <t>Ավել  բակի</t>
  </si>
  <si>
    <t>Սեղանի լաթ</t>
  </si>
  <si>
    <t>Մաքրող միջոց ռաքշա</t>
  </si>
  <si>
    <t>Հատակը մաքրելու լաթ</t>
  </si>
  <si>
    <t xml:space="preserve">Սպունգ </t>
  </si>
  <si>
    <t>Կաթսաշփիիչ</t>
  </si>
  <si>
    <t>Սպունգ  մեծ սպիրալով</t>
  </si>
  <si>
    <t>ԱԽՏԱՀԱՆԻՉ ՆՅՈՒԹԵՐ</t>
  </si>
  <si>
    <t>Քլորամին</t>
  </si>
  <si>
    <t>Սուրֆանիոս</t>
  </si>
  <si>
    <t>Սպիրտ բժշկական</t>
  </si>
  <si>
    <t>ԱՐԱԳԱՄԱՇ ԱՌԱՐԿԱՆԵՐ</t>
  </si>
  <si>
    <t>Անկողնային սպիտակեղենի կոմպլեկտ մանկական</t>
  </si>
  <si>
    <t>հավաք․</t>
  </si>
  <si>
    <t>Ծածկոց բրդյա</t>
  </si>
  <si>
    <t>Դեղորայք</t>
  </si>
  <si>
    <t>Ընթացիկ վերանորոգման  պարագաներ</t>
  </si>
  <si>
    <t>Ճկուն խողովակներ</t>
  </si>
  <si>
    <t>Սան հանգույցի բաքի պարագաներ</t>
  </si>
  <si>
    <t>Ծորակի մասեր</t>
  </si>
  <si>
    <t>ՏԵՂԵԿԱՆՔ – ՀԻՄՆԱՎՈՐՈՒՄ</t>
  </si>
  <si>
    <t>ԵԿԱՄՈՒՏՆԵՐԻ ԵՎ ԾԱԽՍԵՐԻ ՎԵՐԱԲԵՐՅԱԼ</t>
  </si>
  <si>
    <r>
      <t>7.</t>
    </r>
    <r>
      <rPr>
        <sz val="10"/>
        <rFont val="Sylfaen"/>
        <family val="1"/>
      </rPr>
      <t>Ջեռուցման համակարգերի գծով նախատեսվում է  86.7   հազ.դրամ ծախս,որից 53.7 հազ.դրամ ջեռուցման համակարգի գծով տեխ.սպասարկման և կարգաբերման գծով , 33.0 հազ.դրամ ծխատար և օդատար ուղիների սպասարկման գծով:</t>
    </r>
  </si>
  <si>
    <r>
      <t>8.</t>
    </r>
    <r>
      <rPr>
        <sz val="10"/>
        <rFont val="Sylfaen"/>
        <family val="1"/>
      </rPr>
      <t>Աղբահանության գծով նախատեսված է 53.4  հազ.դրամ,  ամսական  4.45 հազ դրամ:</t>
    </r>
  </si>
  <si>
    <r>
      <t>9.</t>
    </r>
    <r>
      <rPr>
        <sz val="10"/>
        <rFont val="Sylfaen"/>
        <family val="1"/>
      </rPr>
      <t>Աշխատակիցների բուժ զննության գծով նախատեսվել է   80.0 հազ.դրամ  :</t>
    </r>
  </si>
  <si>
    <r>
      <t>10.</t>
    </r>
    <r>
      <rPr>
        <sz val="10"/>
        <rFont val="Sylfaen"/>
        <family val="1"/>
      </rPr>
      <t>Տնտեսական ապրանքների ծախսերի գծով նախատեսվել է նվազագույն ծախս 441.0 հազ.դրամ:Հաշվարկը կցվում է։</t>
    </r>
  </si>
  <si>
    <t>15. Էլեկտրոնային ստորագրության համար նախատեսվել է 6.0 հազ դրամ․ 3.0 հազ դրամ*2,  տնօրեն և հաշվապահ։</t>
  </si>
  <si>
    <r>
      <t>16.</t>
    </r>
    <r>
      <rPr>
        <sz val="10"/>
        <rFont val="Sylfaen"/>
        <family val="1"/>
      </rPr>
      <t>Համակարգչային ծրագրերի և կայքի սպասարկման գծով նախատեսվում է 95,0 հազ.դր:</t>
    </r>
  </si>
  <si>
    <t>18․ Կաթսայատան փորձաքննության գծով, նախատեսվել է  170.0 հազ դրամ։</t>
  </si>
  <si>
    <t xml:space="preserve">                       Տնօրեն`                                                                        Ա.Սալոյան</t>
  </si>
  <si>
    <t xml:space="preserve">                       Գլխ.հաշվապահ՝                                                      Ա.Պետրոսյան</t>
  </si>
  <si>
    <r>
      <rPr>
        <b/>
        <sz val="10"/>
        <rFont val="Arial"/>
        <family val="2"/>
        <charset val="204"/>
      </rPr>
      <t>«</t>
    </r>
    <r>
      <rPr>
        <b/>
        <sz val="10"/>
        <rFont val="Sylfaen"/>
        <family val="1"/>
        <charset val="204"/>
      </rPr>
      <t>Երևանի հ. 30 մանկապարտեզ</t>
    </r>
    <r>
      <rPr>
        <b/>
        <sz val="10"/>
        <rFont val="Arial"/>
        <family val="2"/>
        <charset val="204"/>
      </rPr>
      <t>»</t>
    </r>
    <r>
      <rPr>
        <b/>
        <sz val="10"/>
        <rFont val="Sylfaen"/>
        <family val="1"/>
        <charset val="204"/>
      </rPr>
      <t xml:space="preserve"> ՀՈԱԿ-ի 2023թ.  նախահաշվի </t>
    </r>
  </si>
  <si>
    <t>Ջրատար խողովակների փոխարինման գծով</t>
  </si>
  <si>
    <t>Գումարի փոխհատուցման գծով /վերապատրաստում/</t>
  </si>
  <si>
    <t>Գումարի փոխհատուցման գծով/վերապատրաստման/</t>
  </si>
  <si>
    <t>Այլ ներհոսքերի գծով</t>
  </si>
  <si>
    <t>2023թ. Ծախսերը  բաշխվել  են   հետևյալ   կերպ.</t>
  </si>
  <si>
    <t>Կաթսայատան փորձաքննության գծով</t>
  </si>
  <si>
    <t>Գումարի փոխահտուցման գծով/վերապատրաստում/</t>
  </si>
  <si>
    <r>
      <rPr>
        <sz val="8"/>
        <rFont val="Arial"/>
        <family val="2"/>
      </rPr>
      <t>Ֆոմ գունավոր</t>
    </r>
  </si>
  <si>
    <t>Թուղթ Ա4 գունավոր  1 տուփ  /500հ/</t>
  </si>
  <si>
    <r>
      <rPr>
        <sz val="8"/>
        <rFont val="Arial"/>
        <family val="2"/>
      </rPr>
      <t>Թուղթ գունավոր հատով Ա4</t>
    </r>
  </si>
  <si>
    <r>
      <rPr>
        <sz val="8"/>
        <rFont val="Arial"/>
        <family val="2"/>
      </rPr>
      <t>Սկոտչ</t>
    </r>
  </si>
  <si>
    <r>
      <rPr>
        <sz val="8"/>
        <rFont val="Arial"/>
        <family val="2"/>
      </rPr>
      <t>Սոսինձ ֆանտաստիկ 15 գ</t>
    </r>
  </si>
  <si>
    <r>
      <rPr>
        <sz val="8"/>
        <rFont val="Arial"/>
        <family val="2"/>
      </rPr>
      <t>Գուաշ 12գ</t>
    </r>
  </si>
  <si>
    <t>Սկոտչ  փոքր  19մմ</t>
  </si>
  <si>
    <r>
      <rPr>
        <sz val="8"/>
        <rFont val="Arial"/>
        <family val="2"/>
      </rPr>
      <t>Գուաշ Գամմա 12գ</t>
    </r>
  </si>
  <si>
    <r>
      <rPr>
        <sz val="8"/>
        <rFont val="Arial"/>
        <family val="2"/>
      </rPr>
      <t>Գուաշ Գամմա 9 գ</t>
    </r>
  </si>
  <si>
    <r>
      <rPr>
        <sz val="8"/>
        <rFont val="Arial"/>
        <family val="2"/>
      </rPr>
      <t>Ջրաներկ Գամմա 12 գ</t>
    </r>
  </si>
  <si>
    <r>
      <rPr>
        <sz val="8"/>
        <rFont val="Arial"/>
        <family val="2"/>
      </rPr>
      <t>Թուղթ Ա4 Դաբլ 80գ</t>
    </r>
  </si>
  <si>
    <t>Գրքեր</t>
  </si>
  <si>
    <t>ներկիր ինքդ</t>
  </si>
  <si>
    <t>Սննդի մուտքի -ելքի մատյան</t>
  </si>
  <si>
    <r>
      <rPr>
        <sz val="8"/>
        <rFont val="Arial"/>
        <family val="2"/>
      </rPr>
      <t>Վրձին</t>
    </r>
  </si>
  <si>
    <t>Սիլիկոնի ատրճանակ</t>
  </si>
  <si>
    <t>Սիլիկոն</t>
  </si>
  <si>
    <r>
      <rPr>
        <sz val="8"/>
        <rFont val="Arial"/>
        <family val="2"/>
      </rPr>
      <t>Մարկեր Ֆաբեռ</t>
    </r>
  </si>
  <si>
    <r>
      <rPr>
        <sz val="8"/>
        <rFont val="Arial"/>
        <family val="2"/>
      </rPr>
      <t>Ֆայլ</t>
    </r>
  </si>
  <si>
    <r>
      <rPr>
        <sz val="8"/>
        <rFont val="Arial"/>
        <family val="2"/>
      </rPr>
      <t>Գրիչ</t>
    </r>
  </si>
  <si>
    <r>
      <rPr>
        <sz val="8"/>
        <rFont val="Arial"/>
        <family val="2"/>
      </rPr>
      <t>Լվացքի փոշի</t>
    </r>
  </si>
  <si>
    <r>
      <rPr>
        <sz val="8"/>
        <rFont val="Arial"/>
        <family val="2"/>
      </rPr>
      <t>Աման լվանալու հեղուկ /0,5լ/</t>
    </r>
  </si>
  <si>
    <r>
      <rPr>
        <sz val="8"/>
        <rFont val="Arial"/>
        <family val="2"/>
      </rPr>
      <t>Օճառ ձեռքի հեղուկ</t>
    </r>
  </si>
  <si>
    <r>
      <rPr>
        <sz val="8"/>
        <rFont val="Arial"/>
        <family val="2"/>
      </rPr>
      <t>Զուգարանի թուղթ</t>
    </r>
  </si>
  <si>
    <r>
      <rPr>
        <sz val="8"/>
        <rFont val="Arial"/>
        <family val="2"/>
      </rPr>
      <t>Սպիտակեցնող հեղուկ / ժավել/</t>
    </r>
  </si>
  <si>
    <r>
      <rPr>
        <sz val="8"/>
        <rFont val="Arial"/>
        <family val="2"/>
      </rPr>
      <t>Ախտահանող հեղուկ /դոմեստոս/</t>
    </r>
  </si>
  <si>
    <r>
      <rPr>
        <sz val="8"/>
        <rFont val="Arial"/>
        <family val="2"/>
      </rPr>
      <t>Ավել սենյակի</t>
    </r>
  </si>
  <si>
    <r>
      <rPr>
        <sz val="8"/>
        <rFont val="Arial"/>
        <family val="2"/>
      </rPr>
      <t>Անձեռոցիկ</t>
    </r>
  </si>
  <si>
    <r>
      <rPr>
        <sz val="8"/>
        <rFont val="Arial"/>
        <family val="2"/>
      </rPr>
      <t>Անձեռոցիկ սրբիչ</t>
    </r>
  </si>
  <si>
    <r>
      <rPr>
        <sz val="8"/>
        <rFont val="Arial"/>
        <family val="2"/>
      </rPr>
      <t>Ռետինե ձեռնոց</t>
    </r>
  </si>
  <si>
    <r>
      <rPr>
        <sz val="8"/>
        <rFont val="Arial"/>
        <family val="2"/>
      </rPr>
      <t>Ապակի լվանալու հեղուկ</t>
    </r>
  </si>
  <si>
    <r>
      <rPr>
        <sz val="8"/>
        <rFont val="Arial"/>
        <family val="2"/>
      </rPr>
      <t>Գորգ լվանալու հեղուկ</t>
    </r>
  </si>
  <si>
    <r>
      <rPr>
        <sz val="8"/>
        <rFont val="Arial"/>
        <family val="2"/>
      </rPr>
      <t>Ջրածնի պերոքսիդ 3%100մլ</t>
    </r>
  </si>
  <si>
    <r>
      <rPr>
        <sz val="8"/>
        <rFont val="Arial"/>
        <family val="2"/>
      </rPr>
      <t>Նուրոֆեն հաբ №20</t>
    </r>
  </si>
  <si>
    <r>
      <rPr>
        <sz val="8"/>
        <rFont val="Arial"/>
        <family val="2"/>
      </rPr>
      <t>Յոդ 5% 30մլ</t>
    </r>
  </si>
  <si>
    <t>Նոշպա</t>
  </si>
  <si>
    <r>
      <rPr>
        <sz val="8"/>
        <rFont val="Arial"/>
        <family val="2"/>
      </rPr>
      <t>Ներարկիչ 5գր</t>
    </r>
  </si>
  <si>
    <r>
      <rPr>
        <sz val="8"/>
        <rFont val="Arial"/>
        <family val="2"/>
      </rPr>
      <t>Դիմեդրոլ սրվակ 1% 1մլ N10-երեվանֆ</t>
    </r>
  </si>
  <si>
    <r>
      <rPr>
        <sz val="8"/>
        <rFont val="Arial"/>
        <family val="2"/>
      </rPr>
      <t>Անալգին սրվ 50% 2մլ N10</t>
    </r>
  </si>
  <si>
    <r>
      <rPr>
        <sz val="8"/>
        <rFont val="Arial"/>
        <family val="2"/>
      </rPr>
      <t>Բետադին р-р 10% 30մլ</t>
    </r>
  </si>
  <si>
    <r>
      <rPr>
        <sz val="8"/>
        <rFont val="Arial"/>
        <family val="2"/>
      </rPr>
      <t>Կատվախոտի Էկստրակտ №50</t>
    </r>
  </si>
  <si>
    <r>
      <rPr>
        <sz val="8"/>
        <rFont val="Arial"/>
        <family val="2"/>
      </rPr>
      <t>Կատվախոտ ոգեթուրմ 30մլ</t>
    </r>
  </si>
  <si>
    <r>
      <rPr>
        <sz val="8"/>
        <rFont val="Arial"/>
        <family val="2"/>
      </rPr>
      <t>Ամոնիակի հեղուկ 10% 30մլ</t>
    </r>
  </si>
  <si>
    <t>Պարացետամոլ</t>
  </si>
  <si>
    <t>Բամբակ 100գ</t>
  </si>
  <si>
    <t xml:space="preserve">Սպազմալգոն </t>
  </si>
  <si>
    <t>Սուպրաստին</t>
  </si>
  <si>
    <t>Ջերմաչափ հեռավար</t>
  </si>
  <si>
    <r>
      <rPr>
        <sz val="8"/>
        <rFont val="DejaVu Sans"/>
        <family val="2"/>
      </rPr>
      <t>Ծորակ</t>
    </r>
  </si>
  <si>
    <r>
      <rPr>
        <sz val="8"/>
        <rFont val="DejaVu Sans"/>
        <family val="2"/>
      </rPr>
      <t>Ծորակի գլխիկ</t>
    </r>
  </si>
  <si>
    <t>Փական</t>
  </si>
  <si>
    <r>
      <rPr>
        <sz val="8"/>
        <rFont val="DejaVu Sans"/>
        <family val="2"/>
      </rPr>
      <t>Ճկուն խողովակ</t>
    </r>
  </si>
  <si>
    <r>
      <rPr>
        <sz val="8"/>
        <rFont val="DejaVu Sans"/>
        <family val="2"/>
      </rPr>
      <t>Կպչուն ժապավեն</t>
    </r>
  </si>
  <si>
    <t>Էլեկտարական սալոջախի սալիկներ</t>
  </si>
  <si>
    <t>Կաթսայատան համար-Կաթսա Q=60ԿՎտ,  P=0.6ՄՊա</t>
  </si>
  <si>
    <t>Ջրատար խողովակների վերանորոգում</t>
  </si>
  <si>
    <t>Կրակմարիչների ձեռք բերման գծով</t>
  </si>
  <si>
    <t>Չնախատեսված ծախսերի գծով</t>
  </si>
  <si>
    <t>Անհրաժեշտությունից ելնելով</t>
  </si>
  <si>
    <t>մի անձից հգնումներ կատարելու նպատակով</t>
  </si>
  <si>
    <t>Կաթսայի  մաշվածության պատճառով առաջացել է անհրաժեշտություն փոխարինել կաթսաները</t>
  </si>
  <si>
    <t>Պայմանագրի ժամկետը մինչև հուլիսի 31-ն է</t>
  </si>
  <si>
    <t>նվազագույն աշխատավարձի  բարձրացման հետ կապված հաստիքացուցակների փոփոխություն</t>
  </si>
  <si>
    <t>Սննդի ծախսի  օրվա չափաբաժնի  փոփոխություն</t>
  </si>
  <si>
    <t>Ինտերնետ կապի սակագնի փոփոխություն</t>
  </si>
  <si>
    <t>Օրենքի պահանջ</t>
  </si>
  <si>
    <t>Հաշվարկը կատարվել է ըստ ներկայացված կոմունալ ծախսերի</t>
  </si>
  <si>
    <t xml:space="preserve">Հաշվարկը կատարվել է ըստ ներկայացված կոմունալ ծախսերի </t>
  </si>
  <si>
    <t>Ըստ սուբսիդիայի պայամանգրի</t>
  </si>
  <si>
    <t>Պայմանագրի ժամկետը մինչև հուլիսի 31-ն է,</t>
  </si>
  <si>
    <t>Հաշվարկը կատարված է ըստ ներկայացված նորմատիվի</t>
  </si>
  <si>
    <t>Անկողնային պարագաների մաշվածություն,կրակամարիչների  գործողության ժամկետի լրացում</t>
  </si>
  <si>
    <t>Ըստ անհրաժեշտ դեղորյաքի պահանջից ելնելով</t>
  </si>
  <si>
    <t xml:space="preserve">Գրենական ապրանքների անհրաժեշտություն </t>
  </si>
  <si>
    <t>Նախորդ տարվա դրամական միջոցների ազատ մնացորդը կազմել է 3120.6 հազ.դրամ,    նախորդ տարվա կրեդիտորական պարտքերը կազմում են  337.6  հազար դրամ:</t>
  </si>
  <si>
    <r>
      <t>1.</t>
    </r>
    <r>
      <rPr>
        <b/>
        <sz val="10"/>
        <rFont val="Times New Roman"/>
        <family val="1"/>
      </rPr>
      <t xml:space="preserve">    </t>
    </r>
    <r>
      <rPr>
        <sz val="10"/>
        <rFont val="Sylfaen"/>
        <family val="1"/>
      </rPr>
      <t xml:space="preserve">Աշխատավարձի գծով ծախսը   նախաեսվել է  35088.4 հազ.դրամ. Կցվում է  աշխատավարձի ֆոնդի հաշվարկման տեղեկանքը: </t>
    </r>
  </si>
  <si>
    <t xml:space="preserve">2.Էլեկտրաէներգիայի ծախսը  1076.1 հազ. Դրամ, որի համար հիմք է հանդիսացել   2022թ․  փաստացի ծախսը։ Հաշվարկը կցվում է: </t>
  </si>
  <si>
    <r>
      <t xml:space="preserve">4. </t>
    </r>
    <r>
      <rPr>
        <sz val="10"/>
        <rFont val="Sylfaen"/>
        <family val="1"/>
      </rPr>
      <t xml:space="preserve">2023թ-ի ջեռուցման գծով ծախսը նախատեսվել է 1146.8հազ դրամ,   Հաշվարկի համար հիմք է հանդիսացել 2022 թ. փաստացի ծախսը: Հաշվարկը կցվում է:  </t>
    </r>
  </si>
  <si>
    <r>
      <t>5.</t>
    </r>
    <r>
      <rPr>
        <sz val="10"/>
        <rFont val="Sylfaen"/>
        <family val="1"/>
      </rPr>
      <t xml:space="preserve">Ջրմուղ-կոյուղու ծախսը նախատեսվել է  215.0 հազ.դրամ,  որից համար հիմք է հանդիսացել նախորդ տարվա ծախսը։Հաշվարկը կցվում է:  </t>
    </r>
  </si>
  <si>
    <r>
      <t>6.</t>
    </r>
    <r>
      <rPr>
        <sz val="10"/>
        <rFont val="Sylfaen"/>
        <family val="1"/>
      </rPr>
      <t>Կապի գծով  նախատեսվել է 186.2 հազ.դրամի  ծախս,որից 61.2  հազ.դրամ բաժանորդային վճար,5.0  հազ դրամ րոպեավճար և 120.0 հազ.դրամ ինտերնետ կապի համար, սակագնի փոփոխության պատճառով/:</t>
    </r>
  </si>
  <si>
    <r>
      <t xml:space="preserve">11. </t>
    </r>
    <r>
      <rPr>
        <sz val="10"/>
        <rFont val="Sylfaen"/>
        <family val="1"/>
      </rPr>
      <t>Գրասենյակային ապրանքների գծով նախատեսվում է  624.3 հազ.դրամ:Հաշվարկը կցվում է։</t>
    </r>
  </si>
  <si>
    <r>
      <t>12.</t>
    </r>
    <r>
      <rPr>
        <sz val="10"/>
        <rFont val="Sylfaen"/>
        <family val="1"/>
      </rPr>
      <t xml:space="preserve">Դեղորայքի գծով նախատեսվում է ձեռք բերել 50.0 հազ դրամ,   ախտահնաիչ նյութեր՝ 141.0  հազ դրամ: </t>
    </r>
  </si>
  <si>
    <t>17.  Ջրատար խողովակների վերանորգման համար նախատեսվել է  993.0 հազ դրամ։</t>
  </si>
  <si>
    <r>
      <t>14.</t>
    </r>
    <r>
      <rPr>
        <sz val="10"/>
        <rFont val="Sylfaen"/>
        <family val="1"/>
      </rPr>
      <t>Համակարգչային տեխնիկական  սպասարկման գծով 70 .0 հազ դրամ,  քարթրիջի փոխարինում,լիցքավորում և այլն:</t>
    </r>
  </si>
  <si>
    <t>Գույքագրման աշխատանքների գծով</t>
  </si>
  <si>
    <t>Վթարի վերացման  համար</t>
  </si>
  <si>
    <t>Ոչ պիտանի գույքի դուրս գրման  համար</t>
  </si>
  <si>
    <t>19. Ոչ պիտանի գույքի դորս գրման և գույքագրման  գծով նախատեսվել է 45.0 հազ. դրամ</t>
  </si>
  <si>
    <t>Մանկապարտեզը  գործում է 3 խմբով: Երեխաների ցուցակային թիվը  90  է:    2023թ. եկամուտները  նախատեսվել են`55757.3 հազ.դր, որի համար հիմք են հանդիսացել Երևանի բյուջեից կանախատեսվող 41808.0 հազ. դրամ սուբսիդիան,    վճարովի ծառայության  գծով մուտքերը նախատեսվել են  1600.0 հազ դրամ  11 ամսվա համար,  կոմունալ համավճարի գծով  կանխատեսվել է  505.0  հազ դրամ,  ըստ պայմանագրի  մինչև 31.07.2023թ., պայմանագիրը երկարացվելու դեպքում այն կավելանա, ակտիվներին վերաբերվող շնորներից 2478.8 հազ.դրամ: Ֆինանսական օգնության գծով նախատեսվել է  12343.2 հազ դրամ։</t>
  </si>
  <si>
    <r>
      <t>3.</t>
    </r>
    <r>
      <rPr>
        <sz val="10"/>
        <rFont val="Sylfaen"/>
        <family val="1"/>
      </rPr>
      <t>Սննդի գծով նախատեսվել  11503.8  հազ.դրամ, որի համար հիմք է հանդիսացել հետևյալ հաշվարկը՝  83 երեխա *550դրամ*252 օր.;</t>
    </r>
  </si>
  <si>
    <t>կցվում է ցանկը</t>
  </si>
  <si>
    <t>մ</t>
  </si>
  <si>
    <t>Սպունգ  մանկ․ աթոռների վերանոգման համար</t>
  </si>
  <si>
    <t>Կտոր մանկ․ աթոռների երեսապատման /վերանորոգման/  համար</t>
  </si>
  <si>
    <t>Անկողնային պարագաների մաշվածություն,կրակամարիչների  գործողության ժամկետի լրացում, աթոռների վերանորգման անհրաժեշտություն</t>
  </si>
  <si>
    <t>Նոր աշխատակիցները իրենց հաշվին են անցել</t>
  </si>
  <si>
    <t>մի անձից գնումներ կատարելու նպատակով</t>
  </si>
  <si>
    <r>
      <t>13.Ը</t>
    </r>
    <r>
      <rPr>
        <sz val="10"/>
        <rFont val="Sylfaen"/>
        <family val="1"/>
      </rPr>
      <t>նթացիկ վերանորոգման աշխատանքների համար   նախատեսվել է  374.0հազ.դրամ:</t>
    </r>
    <r>
      <rPr>
        <b/>
        <sz val="10"/>
        <rFont val="Sylfaen"/>
        <family val="1"/>
      </rPr>
      <t xml:space="preserve"> </t>
    </r>
    <r>
      <rPr>
        <sz val="10"/>
        <rFont val="Sylfaen"/>
        <family val="1"/>
        <charset val="204"/>
      </rPr>
      <t>Հաշվարկը  կցվում է։</t>
    </r>
  </si>
  <si>
    <t>21․ Հիմնական միջոցների ձեռք բերման գծով՝ կաթսայատան համար կաթսա ձեռք բերելու և տեղադրելու գծով 1974.0 հազ դրամ։</t>
  </si>
  <si>
    <t>Լեդ լամպեր</t>
  </si>
  <si>
    <t>20․ Փոքրարժեք, արագամաշ առարկաների գծով նախատեսվել է  ձեռք բերել անկողնային պարագաներ և կրակմարիչներ ,704.0 հազ դրամ</t>
  </si>
  <si>
    <t>Դուրսգրվող գույքի վերագնահատման գծով</t>
  </si>
  <si>
    <t xml:space="preserve">«Երևանի հ.30 մսուր-մանկապարտեզ» ՀՈԱԿ-ի </t>
  </si>
  <si>
    <t>ջրագծեր</t>
  </si>
  <si>
    <t>ջեռուցման կաթսաներ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</si>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</sst>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0"/>
  </numFmts>
  <fonts count="8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4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Sylfaen"/>
      <family val="1"/>
    </font>
    <font>
      <b/>
      <sz val="10"/>
      <name val="Arial"/>
      <family val="2"/>
      <charset val="204"/>
    </font>
    <font>
      <sz val="10"/>
      <name val="Sylfaen"/>
      <family val="1"/>
    </font>
    <font>
      <b/>
      <sz val="10"/>
      <name val="Times New Roman"/>
      <family val="1"/>
    </font>
    <font>
      <sz val="8"/>
      <name val="Arial"/>
      <family val="2"/>
    </font>
    <font>
      <sz val="8"/>
      <name val="Arial"/>
      <family val="2"/>
      <charset val="204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Arial Armenian"/>
      <family val="2"/>
    </font>
    <font>
      <sz val="9"/>
      <color theme="1"/>
      <name val="Arial Armenian"/>
      <family val="2"/>
    </font>
    <font>
      <sz val="8"/>
      <color theme="1"/>
      <name val="Arial Armenian"/>
      <family val="2"/>
    </font>
    <font>
      <sz val="8"/>
      <name val="DejaVu Sans"/>
    </font>
    <font>
      <sz val="8"/>
      <name val="DejaVu Sans"/>
      <family val="2"/>
    </font>
    <font>
      <sz val="8"/>
      <color rgb="FF000000"/>
      <name val="DejaVu Sans"/>
      <family val="2"/>
    </font>
    <font>
      <sz val="9"/>
      <color rgb="FF000000"/>
      <name val="DejaVu Sans"/>
      <family val="2"/>
    </font>
    <font>
      <sz val="9"/>
      <name val="Arial"/>
      <family val="2"/>
      <charset val="204"/>
    </font>
    <font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6" fillId="0" borderId="0"/>
  </cellStyleXfs>
  <cellXfs count="58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164" fontId="44" fillId="0" borderId="0" xfId="49" applyNumberFormat="1" applyFont="1" applyAlignment="1">
      <alignment horizontal="center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2" fillId="0" borderId="10" xfId="49" applyFont="1" applyBorder="1" applyAlignment="1">
      <alignment horizontal="left" vertical="center" wrapText="1"/>
    </xf>
    <xf numFmtId="0" fontId="43" fillId="0" borderId="10" xfId="49" applyFont="1" applyBorder="1" applyAlignment="1">
      <alignment horizontal="left"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Alignment="1">
      <alignment horizontal="left" vertical="center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1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left" vertical="center"/>
    </xf>
    <xf numFmtId="0" fontId="29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hidden="1"/>
    </xf>
    <xf numFmtId="164" fontId="31" fillId="0" borderId="0" xfId="45" applyNumberFormat="1" applyFont="1" applyAlignment="1" applyProtection="1">
      <alignment vertical="center"/>
      <protection locked="0"/>
    </xf>
    <xf numFmtId="0" fontId="41" fillId="0" borderId="0" xfId="49" applyFont="1" applyAlignment="1">
      <alignment horizontal="left" vertical="center" wrapText="1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1" xfId="49" applyFont="1" applyBorder="1" applyAlignment="1">
      <alignment horizontal="center" vertical="center" wrapText="1"/>
    </xf>
    <xf numFmtId="0" fontId="41" fillId="0" borderId="27" xfId="49" applyFont="1" applyBorder="1" applyAlignment="1">
      <alignment horizontal="center" vertical="center" wrapText="1"/>
    </xf>
    <xf numFmtId="0" fontId="55" fillId="0" borderId="28" xfId="49" applyFont="1" applyBorder="1" applyAlignment="1">
      <alignment horizontal="center" vertical="center" wrapText="1"/>
    </xf>
    <xf numFmtId="0" fontId="41" fillId="0" borderId="28" xfId="49" applyFont="1" applyBorder="1" applyAlignment="1">
      <alignment horizontal="center" vertical="center" wrapText="1"/>
    </xf>
    <xf numFmtId="164" fontId="45" fillId="0" borderId="29" xfId="49" applyNumberFormat="1" applyFont="1" applyBorder="1" applyAlignment="1">
      <alignment horizontal="center" vertical="center" wrapText="1"/>
    </xf>
    <xf numFmtId="0" fontId="41" fillId="0" borderId="29" xfId="49" applyFont="1" applyBorder="1" applyAlignment="1">
      <alignment horizontal="center" vertical="center" wrapText="1"/>
    </xf>
    <xf numFmtId="0" fontId="44" fillId="0" borderId="24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6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" fontId="41" fillId="0" borderId="0" xfId="49" applyNumberFormat="1" applyFont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6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166" fontId="46" fillId="0" borderId="17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1" fillId="0" borderId="22" xfId="49" applyNumberFormat="1" applyFont="1" applyBorder="1" applyAlignment="1">
      <alignment horizontal="center" vertical="center" wrapText="1"/>
    </xf>
    <xf numFmtId="166" fontId="41" fillId="0" borderId="23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31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6" fontId="41" fillId="0" borderId="21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56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center" vertical="center" wrapText="1"/>
      <protection locked="0"/>
    </xf>
    <xf numFmtId="0" fontId="58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63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41" fillId="0" borderId="32" xfId="49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>
      <alignment horizontal="center" vertical="center"/>
    </xf>
    <xf numFmtId="3" fontId="42" fillId="0" borderId="10" xfId="58" applyNumberFormat="1" applyFont="1" applyBorder="1" applyAlignment="1">
      <alignment horizontal="center" vertical="center" wrapText="1"/>
    </xf>
    <xf numFmtId="164" fontId="41" fillId="0" borderId="0" xfId="58" applyNumberFormat="1" applyFont="1" applyAlignment="1">
      <alignment horizontal="center" vertical="center" wrapText="1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Alignment="1" applyProtection="1">
      <alignment horizontal="center" vertical="center" wrapText="1"/>
      <protection hidden="1"/>
    </xf>
    <xf numFmtId="165" fontId="29" fillId="0" borderId="0" xfId="20" applyNumberFormat="1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65" fillId="0" borderId="10" xfId="0" applyNumberFormat="1" applyFont="1" applyBorder="1" applyAlignment="1">
      <alignment horizontal="center" vertical="center"/>
    </xf>
    <xf numFmtId="164" fontId="65" fillId="0" borderId="0" xfId="0" applyNumberFormat="1" applyFont="1" applyAlignment="1">
      <alignment horizontal="center" vertical="center"/>
    </xf>
    <xf numFmtId="164" fontId="65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164" fontId="41" fillId="0" borderId="10" xfId="49" applyNumberFormat="1" applyFont="1" applyBorder="1" applyAlignment="1">
      <alignment horizontal="center" vertical="center" wrapText="1"/>
    </xf>
    <xf numFmtId="0" fontId="41" fillId="0" borderId="0" xfId="49" applyFont="1" applyAlignment="1">
      <alignment vertical="center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41" fillId="0" borderId="33" xfId="49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0" fontId="36" fillId="0" borderId="0" xfId="49" applyFont="1" applyAlignment="1">
      <alignment horizontal="center"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65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1" fillId="0" borderId="0" xfId="59" applyNumberFormat="1" applyFont="1" applyAlignment="1">
      <alignment horizontal="center" vertical="center" wrapText="1"/>
    </xf>
    <xf numFmtId="166" fontId="42" fillId="0" borderId="10" xfId="46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32" fillId="0" borderId="0" xfId="60" applyFont="1" applyAlignment="1">
      <alignment horizontal="center" vertical="center"/>
    </xf>
    <xf numFmtId="0" fontId="32" fillId="0" borderId="0" xfId="60" applyFont="1" applyAlignment="1">
      <alignment horizontal="left" vertical="center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42" fillId="0" borderId="0" xfId="61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55" fillId="0" borderId="10" xfId="6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6" fillId="0" borderId="0" xfId="45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40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12" xfId="49" applyFont="1" applyBorder="1" applyAlignment="1" applyProtection="1">
      <alignment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12" xfId="49" applyFont="1" applyBorder="1" applyAlignment="1" applyProtection="1">
      <alignment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9" fillId="0" borderId="0" xfId="49" applyFont="1" applyAlignment="1">
      <alignment horizontal="center" wrapText="1"/>
    </xf>
    <xf numFmtId="0" fontId="39" fillId="0" borderId="0" xfId="49" applyFont="1" applyAlignment="1">
      <alignment wrapText="1"/>
    </xf>
    <xf numFmtId="0" fontId="33" fillId="0" borderId="0" xfId="49" applyFont="1" applyAlignment="1">
      <alignment horizontal="left" wrapText="1"/>
    </xf>
    <xf numFmtId="0" fontId="33" fillId="0" borderId="0" xfId="49" applyFont="1" applyAlignment="1">
      <alignment horizontal="center" wrapText="1"/>
    </xf>
    <xf numFmtId="0" fontId="36" fillId="0" borderId="0" xfId="49" applyFont="1" applyAlignment="1">
      <alignment wrapText="1"/>
    </xf>
    <xf numFmtId="0" fontId="29" fillId="0" borderId="0" xfId="49" applyFont="1" applyAlignment="1">
      <alignment horizontal="left"/>
    </xf>
    <xf numFmtId="0" fontId="29" fillId="0" borderId="0" xfId="49" applyFont="1" applyAlignment="1">
      <alignment wrapText="1"/>
    </xf>
    <xf numFmtId="0" fontId="41" fillId="0" borderId="0" xfId="49" applyFont="1" applyAlignment="1">
      <alignment horizontal="left" wrapText="1"/>
    </xf>
    <xf numFmtId="0" fontId="41" fillId="0" borderId="0" xfId="49" applyFont="1" applyAlignment="1">
      <alignment horizontal="center" wrapText="1"/>
    </xf>
    <xf numFmtId="165" fontId="50" fillId="0" borderId="0" xfId="51" applyNumberFormat="1" applyFont="1" applyAlignment="1">
      <alignment wrapText="1"/>
    </xf>
    <xf numFmtId="0" fontId="53" fillId="0" borderId="0" xfId="0" applyFont="1"/>
    <xf numFmtId="0" fontId="50" fillId="0" borderId="0" xfId="0" applyFont="1"/>
    <xf numFmtId="0" fontId="51" fillId="0" borderId="0" xfId="0" applyFont="1"/>
    <xf numFmtId="0" fontId="51" fillId="0" borderId="0" xfId="0" applyFont="1" applyAlignment="1">
      <alignment horizontal="center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righ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167" fontId="29" fillId="0" borderId="0" xfId="20" applyNumberFormat="1" applyFont="1" applyAlignment="1">
      <alignment vertical="center"/>
    </xf>
    <xf numFmtId="166" fontId="29" fillId="0" borderId="0" xfId="20" applyNumberFormat="1" applyFont="1" applyAlignment="1">
      <alignment vertical="center"/>
    </xf>
    <xf numFmtId="166" fontId="32" fillId="0" borderId="0" xfId="20" applyNumberFormat="1" applyFont="1" applyAlignment="1">
      <alignment vertical="center"/>
    </xf>
    <xf numFmtId="166" fontId="32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>
      <alignment vertical="center"/>
    </xf>
    <xf numFmtId="0" fontId="36" fillId="0" borderId="0" xfId="0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Alignment="1" applyProtection="1">
      <alignment vertical="center"/>
      <protection locked="0"/>
    </xf>
    <xf numFmtId="0" fontId="40" fillId="0" borderId="34" xfId="0" applyFont="1" applyBorder="1" applyAlignment="1" applyProtection="1">
      <alignment vertical="center"/>
      <protection locked="0"/>
    </xf>
    <xf numFmtId="0" fontId="62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28" xfId="0" applyFont="1" applyBorder="1" applyAlignment="1" applyProtection="1">
      <alignment horizontal="center" vertical="center"/>
      <protection locked="0"/>
    </xf>
    <xf numFmtId="0" fontId="32" fillId="0" borderId="16" xfId="0" applyFont="1" applyBorder="1" applyAlignment="1" applyProtection="1">
      <alignment horizontal="center" vertical="center"/>
      <protection locked="0"/>
    </xf>
    <xf numFmtId="0" fontId="32" fillId="0" borderId="21" xfId="0" applyFont="1" applyBorder="1" applyAlignment="1" applyProtection="1">
      <alignment horizontal="center" vertical="center"/>
      <protection locked="0"/>
    </xf>
    <xf numFmtId="0" fontId="32" fillId="0" borderId="22" xfId="0" applyFont="1" applyBorder="1" applyAlignment="1" applyProtection="1">
      <alignment horizontal="center" vertical="center"/>
      <protection locked="0"/>
    </xf>
    <xf numFmtId="0" fontId="32" fillId="0" borderId="35" xfId="0" applyFont="1" applyBorder="1" applyAlignment="1" applyProtection="1">
      <alignment horizontal="center" vertical="center"/>
      <protection locked="0"/>
    </xf>
    <xf numFmtId="0" fontId="32" fillId="0" borderId="15" xfId="0" applyFont="1" applyBorder="1" applyAlignment="1" applyProtection="1">
      <alignment horizontal="center" vertical="center"/>
      <protection locked="0"/>
    </xf>
    <xf numFmtId="0" fontId="32" fillId="0" borderId="31" xfId="0" applyFont="1" applyBorder="1" applyAlignment="1" applyProtection="1">
      <alignment horizontal="center" vertical="center"/>
      <protection locked="0"/>
    </xf>
    <xf numFmtId="0" fontId="32" fillId="0" borderId="32" xfId="0" applyFont="1" applyBorder="1" applyAlignment="1" applyProtection="1">
      <alignment horizontal="center" vertical="center"/>
      <protection hidden="1"/>
    </xf>
    <xf numFmtId="0" fontId="32" fillId="0" borderId="18" xfId="0" applyFont="1" applyBorder="1" applyAlignment="1" applyProtection="1">
      <alignment horizontal="center" vertical="center"/>
      <protection hidden="1"/>
    </xf>
    <xf numFmtId="0" fontId="32" fillId="0" borderId="24" xfId="0" applyFont="1" applyBorder="1" applyAlignment="1" applyProtection="1">
      <alignment horizontal="center" vertical="center"/>
      <protection hidden="1"/>
    </xf>
    <xf numFmtId="0" fontId="32" fillId="0" borderId="36" xfId="0" applyFont="1" applyBorder="1" applyAlignment="1" applyProtection="1">
      <alignment horizontal="center" vertical="center"/>
      <protection hidden="1"/>
    </xf>
    <xf numFmtId="0" fontId="32" fillId="0" borderId="37" xfId="0" applyFont="1" applyBorder="1" applyAlignment="1" applyProtection="1">
      <alignment horizontal="center" vertical="center"/>
      <protection hidden="1"/>
    </xf>
    <xf numFmtId="0" fontId="32" fillId="0" borderId="38" xfId="0" applyFont="1" applyBorder="1" applyAlignment="1" applyProtection="1">
      <alignment horizontal="center" vertical="center"/>
      <protection hidden="1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0" fontId="0" fillId="0" borderId="10" xfId="0" applyBorder="1"/>
    <xf numFmtId="0" fontId="69" fillId="0" borderId="10" xfId="0" applyFont="1" applyBorder="1"/>
    <xf numFmtId="0" fontId="69" fillId="0" borderId="10" xfId="0" applyFont="1" applyBorder="1" applyAlignment="1">
      <alignment wrapText="1"/>
    </xf>
    <xf numFmtId="0" fontId="70" fillId="0" borderId="0" xfId="62" applyFont="1"/>
    <xf numFmtId="0" fontId="71" fillId="0" borderId="0" xfId="63" applyFont="1" applyAlignment="1">
      <alignment horizontal="center"/>
    </xf>
    <xf numFmtId="0" fontId="49" fillId="0" borderId="0" xfId="63" applyFont="1" applyAlignment="1">
      <alignment horizontal="center"/>
    </xf>
    <xf numFmtId="0" fontId="73" fillId="0" borderId="0" xfId="63" applyFont="1" applyAlignment="1">
      <alignment horizontal="justify" vertical="top"/>
    </xf>
    <xf numFmtId="0" fontId="49" fillId="0" borderId="0" xfId="63" applyFont="1" applyAlignment="1">
      <alignment horizontal="justify" vertical="top"/>
    </xf>
    <xf numFmtId="0" fontId="71" fillId="0" borderId="0" xfId="63" applyFont="1" applyAlignment="1">
      <alignment horizontal="justify" vertical="top"/>
    </xf>
    <xf numFmtId="0" fontId="51" fillId="0" borderId="0" xfId="63" applyFont="1" applyAlignment="1">
      <alignment horizontal="justify" vertical="top"/>
    </xf>
    <xf numFmtId="0" fontId="73" fillId="0" borderId="0" xfId="63" applyFont="1" applyAlignment="1">
      <alignment horizontal="left" vertical="center"/>
    </xf>
    <xf numFmtId="0" fontId="73" fillId="0" borderId="0" xfId="63" applyFont="1" applyAlignment="1">
      <alignment horizontal="justify"/>
    </xf>
    <xf numFmtId="0" fontId="73" fillId="0" borderId="0" xfId="63" applyFont="1"/>
    <xf numFmtId="0" fontId="6" fillId="0" borderId="10" xfId="0" applyFont="1" applyBorder="1" applyAlignment="1">
      <alignment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75" fillId="0" borderId="39" xfId="0" applyFont="1" applyFill="1" applyBorder="1" applyAlignment="1">
      <alignment vertical="top" wrapText="1"/>
    </xf>
    <xf numFmtId="0" fontId="76" fillId="0" borderId="40" xfId="0" applyFont="1" applyFill="1" applyBorder="1" applyAlignment="1">
      <alignment vertical="top" wrapText="1"/>
    </xf>
    <xf numFmtId="0" fontId="75" fillId="0" borderId="40" xfId="0" applyFont="1" applyFill="1" applyBorder="1" applyAlignment="1">
      <alignment vertical="top" wrapText="1"/>
    </xf>
    <xf numFmtId="1" fontId="77" fillId="0" borderId="10" xfId="0" applyNumberFormat="1" applyFont="1" applyFill="1" applyBorder="1" applyAlignment="1">
      <alignment horizontal="center" vertical="center" shrinkToFit="1"/>
    </xf>
    <xf numFmtId="1" fontId="78" fillId="0" borderId="10" xfId="0" applyNumberFormat="1" applyFont="1" applyFill="1" applyBorder="1" applyAlignment="1">
      <alignment horizontal="center" vertical="center" shrinkToFit="1"/>
    </xf>
    <xf numFmtId="0" fontId="79" fillId="0" borderId="10" xfId="0" applyFont="1" applyFill="1" applyBorder="1" applyAlignment="1">
      <alignment vertical="center"/>
    </xf>
    <xf numFmtId="0" fontId="79" fillId="0" borderId="10" xfId="0" applyFont="1" applyFill="1" applyBorder="1" applyAlignment="1">
      <alignment vertical="center" wrapText="1"/>
    </xf>
    <xf numFmtId="0" fontId="79" fillId="0" borderId="10" xfId="0" applyFont="1" applyFill="1" applyBorder="1" applyAlignment="1">
      <alignment horizontal="center" vertical="center"/>
    </xf>
    <xf numFmtId="0" fontId="80" fillId="0" borderId="10" xfId="0" applyFont="1" applyFill="1" applyBorder="1" applyAlignment="1">
      <alignment horizontal="center" vertical="center"/>
    </xf>
    <xf numFmtId="0" fontId="76" fillId="0" borderId="41" xfId="0" applyFont="1" applyFill="1" applyBorder="1" applyAlignment="1">
      <alignment horizontal="left" vertical="top" wrapText="1"/>
    </xf>
    <xf numFmtId="0" fontId="76" fillId="0" borderId="42" xfId="0" applyFont="1" applyFill="1" applyBorder="1" applyAlignment="1">
      <alignment horizontal="left" vertical="top" wrapText="1"/>
    </xf>
    <xf numFmtId="0" fontId="76" fillId="0" borderId="10" xfId="0" applyFont="1" applyFill="1" applyBorder="1" applyAlignment="1">
      <alignment vertical="top" wrapText="1"/>
    </xf>
    <xf numFmtId="0" fontId="76" fillId="0" borderId="43" xfId="0" applyFont="1" applyFill="1" applyBorder="1" applyAlignment="1">
      <alignment horizontal="left" vertical="top" wrapText="1"/>
    </xf>
    <xf numFmtId="0" fontId="76" fillId="0" borderId="10" xfId="0" applyFont="1" applyFill="1" applyBorder="1" applyAlignment="1">
      <alignment horizontal="left" vertical="top" wrapText="1"/>
    </xf>
    <xf numFmtId="0" fontId="81" fillId="0" borderId="10" xfId="0" applyFont="1" applyFill="1" applyBorder="1"/>
    <xf numFmtId="0" fontId="81" fillId="0" borderId="44" xfId="0" applyFont="1" applyFill="1" applyBorder="1"/>
    <xf numFmtId="1" fontId="77" fillId="0" borderId="41" xfId="0" applyNumberFormat="1" applyFont="1" applyFill="1" applyBorder="1" applyAlignment="1">
      <alignment horizontal="center" vertical="center" shrinkToFit="1"/>
    </xf>
    <xf numFmtId="1" fontId="77" fillId="0" borderId="42" xfId="0" applyNumberFormat="1" applyFont="1" applyFill="1" applyBorder="1" applyAlignment="1">
      <alignment horizontal="center" vertical="center" shrinkToFit="1"/>
    </xf>
    <xf numFmtId="1" fontId="77" fillId="0" borderId="43" xfId="0" applyNumberFormat="1" applyFont="1" applyFill="1" applyBorder="1" applyAlignment="1">
      <alignment horizontal="center" vertical="center" shrinkToFit="1"/>
    </xf>
    <xf numFmtId="0" fontId="81" fillId="0" borderId="10" xfId="0" applyFont="1" applyFill="1" applyBorder="1" applyAlignment="1">
      <alignment horizontal="center" vertical="center"/>
    </xf>
    <xf numFmtId="0" fontId="81" fillId="0" borderId="44" xfId="0" applyFont="1" applyFill="1" applyBorder="1" applyAlignment="1">
      <alignment horizontal="center" vertical="center"/>
    </xf>
    <xf numFmtId="1" fontId="78" fillId="0" borderId="45" xfId="0" applyNumberFormat="1" applyFont="1" applyFill="1" applyBorder="1" applyAlignment="1">
      <alignment horizontal="center" vertical="center" shrinkToFit="1"/>
    </xf>
    <xf numFmtId="1" fontId="78" fillId="0" borderId="46" xfId="0" applyNumberFormat="1" applyFont="1" applyFill="1" applyBorder="1" applyAlignment="1">
      <alignment horizontal="center" vertical="center" shrinkToFit="1"/>
    </xf>
    <xf numFmtId="1" fontId="78" fillId="0" borderId="47" xfId="0" applyNumberFormat="1" applyFont="1" applyFill="1" applyBorder="1" applyAlignment="1">
      <alignment horizontal="center" vertical="center" shrinkToFit="1"/>
    </xf>
    <xf numFmtId="0" fontId="76" fillId="0" borderId="44" xfId="0" applyFont="1" applyFill="1" applyBorder="1" applyAlignment="1">
      <alignment horizontal="left" vertical="top" wrapText="1"/>
    </xf>
    <xf numFmtId="0" fontId="76" fillId="0" borderId="39" xfId="0" applyFont="1" applyFill="1" applyBorder="1" applyAlignment="1">
      <alignment vertical="top" wrapText="1"/>
    </xf>
    <xf numFmtId="0" fontId="75" fillId="0" borderId="48" xfId="0" applyFont="1" applyFill="1" applyBorder="1" applyAlignment="1">
      <alignment vertical="top" wrapText="1"/>
    </xf>
    <xf numFmtId="0" fontId="75" fillId="0" borderId="0" xfId="0" applyFont="1" applyFill="1" applyBorder="1" applyAlignment="1">
      <alignment vertical="top" wrapText="1"/>
    </xf>
    <xf numFmtId="0" fontId="82" fillId="0" borderId="49" xfId="0" applyFont="1" applyFill="1" applyBorder="1" applyAlignment="1">
      <alignment horizontal="left" vertical="top" wrapText="1"/>
    </xf>
    <xf numFmtId="0" fontId="75" fillId="0" borderId="4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1" fontId="84" fillId="0" borderId="41" xfId="0" applyNumberFormat="1" applyFont="1" applyFill="1" applyBorder="1" applyAlignment="1">
      <alignment horizontal="center" vertical="center" shrinkToFit="1"/>
    </xf>
    <xf numFmtId="0" fontId="0" fillId="0" borderId="10" xfId="0" applyBorder="1" applyAlignment="1">
      <alignment horizontal="center"/>
    </xf>
    <xf numFmtId="1" fontId="85" fillId="0" borderId="45" xfId="0" applyNumberFormat="1" applyFont="1" applyFill="1" applyBorder="1" applyAlignment="1">
      <alignment horizontal="center" vertical="center" shrinkToFit="1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0" fontId="6" fillId="0" borderId="10" xfId="0" applyFont="1" applyBorder="1"/>
    <xf numFmtId="0" fontId="86" fillId="0" borderId="10" xfId="0" applyFont="1" applyBorder="1" applyAlignment="1">
      <alignment wrapText="1"/>
    </xf>
    <xf numFmtId="0" fontId="31" fillId="0" borderId="0" xfId="20" applyFont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Alignment="1" applyProtection="1">
      <alignment vertical="center"/>
    </xf>
    <xf numFmtId="164" fontId="65" fillId="0" borderId="10" xfId="0" applyNumberFormat="1" applyFont="1" applyBorder="1" applyAlignment="1" applyProtection="1">
      <alignment horizontal="center" vertical="center"/>
    </xf>
    <xf numFmtId="166" fontId="40" fillId="0" borderId="0" xfId="0" applyNumberFormat="1" applyFont="1" applyAlignment="1" applyProtection="1">
      <alignment vertical="center"/>
      <protection locked="0"/>
    </xf>
    <xf numFmtId="4" fontId="32" fillId="0" borderId="0" xfId="0" applyNumberFormat="1" applyFont="1" applyAlignment="1" applyProtection="1">
      <alignment horizontal="left" vertical="center"/>
      <protection locked="0"/>
    </xf>
    <xf numFmtId="168" fontId="32" fillId="0" borderId="0" xfId="0" applyNumberFormat="1" applyFont="1" applyAlignment="1" applyProtection="1">
      <alignment horizontal="left" vertical="center"/>
      <protection locked="0"/>
    </xf>
    <xf numFmtId="166" fontId="27" fillId="0" borderId="0" xfId="20" applyNumberFormat="1" applyFont="1" applyAlignment="1" applyProtection="1">
      <alignment horizontal="left" vertical="center"/>
      <protection locked="0"/>
    </xf>
    <xf numFmtId="2" fontId="28" fillId="0" borderId="0" xfId="0" applyNumberFormat="1" applyFont="1" applyAlignment="1" applyProtection="1">
      <alignment horizontal="center" vertical="center"/>
      <protection locked="0"/>
    </xf>
    <xf numFmtId="0" fontId="87" fillId="0" borderId="10" xfId="45" applyFont="1" applyBorder="1" applyAlignment="1" applyProtection="1">
      <alignment horizontal="center" vertical="center"/>
      <protection locked="0"/>
    </xf>
    <xf numFmtId="0" fontId="29" fillId="0" borderId="0" xfId="60" applyFont="1" applyAlignment="1">
      <alignment horizontal="right" vertical="center"/>
    </xf>
    <xf numFmtId="166" fontId="32" fillId="0" borderId="0" xfId="0" applyNumberFormat="1" applyFont="1" applyAlignment="1" applyProtection="1">
      <alignment vertical="center"/>
      <protection hidden="1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60" applyFont="1" applyAlignment="1">
      <alignment horizontal="left" wrapText="1"/>
    </xf>
    <xf numFmtId="0" fontId="29" fillId="0" borderId="0" xfId="60" applyFont="1" applyAlignment="1">
      <alignment horizontal="center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60" fillId="25" borderId="30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19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>
      <alignment horizontal="left" wrapText="1"/>
    </xf>
    <xf numFmtId="0" fontId="29" fillId="0" borderId="12" xfId="49" applyFont="1" applyBorder="1" applyAlignment="1">
      <alignment horizontal="center" wrapText="1"/>
    </xf>
    <xf numFmtId="0" fontId="36" fillId="0" borderId="11" xfId="49" applyFont="1" applyBorder="1" applyAlignment="1">
      <alignment horizontal="center" wrapText="1"/>
    </xf>
    <xf numFmtId="0" fontId="42" fillId="0" borderId="0" xfId="59" applyFont="1" applyAlignment="1">
      <alignment horizontal="center" vertical="center" wrapText="1"/>
    </xf>
    <xf numFmtId="0" fontId="39" fillId="0" borderId="12" xfId="49" applyFont="1" applyBorder="1" applyAlignment="1">
      <alignment horizontal="center" wrapText="1"/>
    </xf>
    <xf numFmtId="0" fontId="27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5" xfId="49" applyFont="1" applyBorder="1" applyAlignment="1">
      <alignment horizontal="center" vertical="center" wrapText="1"/>
    </xf>
    <xf numFmtId="0" fontId="45" fillId="0" borderId="2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wrapText="1"/>
    </xf>
    <xf numFmtId="0" fontId="68" fillId="0" borderId="0" xfId="0" applyFont="1" applyAlignment="1">
      <alignment horizontal="center"/>
    </xf>
  </cellXfs>
  <cellStyles count="6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2 3" xfId="63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4" xfId="62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6"/>
  <sheetViews>
    <sheetView view="pageBreakPreview" topLeftCell="A49" zoomScaleSheetLayoutView="100" workbookViewId="0">
      <selection activeCell="D69" sqref="D69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4" customWidth="1"/>
    <col min="5" max="5" width="3.7109375" style="34" customWidth="1"/>
    <col min="6" max="6" width="9.140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0" s="6" customFormat="1">
      <c r="C1" s="425"/>
      <c r="D1" s="425" t="s">
        <v>199</v>
      </c>
      <c r="E1" s="35">
        <v>55</v>
      </c>
      <c r="F1" s="425"/>
    </row>
    <row r="2" spans="1:10" s="6" customFormat="1">
      <c r="C2" s="425"/>
      <c r="D2" s="534" t="s">
        <v>40</v>
      </c>
      <c r="E2" s="534"/>
      <c r="F2" s="425"/>
    </row>
    <row r="3" spans="1:10" s="6" customFormat="1">
      <c r="C3" s="425"/>
      <c r="D3" s="540" t="s">
        <v>252</v>
      </c>
      <c r="E3" s="540"/>
      <c r="F3" s="425"/>
    </row>
    <row r="4" spans="1:10" s="35" customFormat="1">
      <c r="B4" s="462"/>
      <c r="C4" s="462"/>
      <c r="D4" s="534" t="s">
        <v>253</v>
      </c>
      <c r="E4" s="534"/>
    </row>
    <row r="5" spans="1:10" s="35" customFormat="1">
      <c r="B5" s="462"/>
      <c r="C5" s="534" t="s">
        <v>254</v>
      </c>
      <c r="D5" s="534"/>
      <c r="E5" s="534"/>
    </row>
    <row r="6" spans="1:10" ht="20.25">
      <c r="A6" s="535" t="s">
        <v>41</v>
      </c>
      <c r="B6" s="535"/>
      <c r="C6" s="535"/>
      <c r="D6" s="535"/>
      <c r="E6" s="535"/>
      <c r="F6" s="36"/>
    </row>
    <row r="7" spans="1:10" ht="20.45" customHeight="1">
      <c r="A7" s="536" t="s">
        <v>426</v>
      </c>
      <c r="B7" s="536"/>
      <c r="C7" s="536"/>
      <c r="D7" s="536"/>
      <c r="E7" s="536"/>
      <c r="F7" s="59" t="s">
        <v>218</v>
      </c>
    </row>
    <row r="8" spans="1:10" ht="18.75" customHeight="1">
      <c r="A8" s="537" t="s">
        <v>231</v>
      </c>
      <c r="B8" s="537"/>
      <c r="C8" s="537"/>
      <c r="D8" s="537"/>
      <c r="E8" s="537"/>
      <c r="F8" s="37"/>
      <c r="G8" s="38"/>
      <c r="H8" s="38"/>
      <c r="I8" s="38"/>
      <c r="J8" s="38"/>
    </row>
    <row r="9" spans="1:10" ht="27.75" customHeight="1">
      <c r="A9" s="39"/>
      <c r="B9" s="40"/>
      <c r="C9" s="39"/>
      <c r="D9" s="420" t="s">
        <v>51</v>
      </c>
      <c r="E9" s="432"/>
    </row>
    <row r="10" spans="1:10" ht="20.25">
      <c r="A10" s="40" t="s">
        <v>7</v>
      </c>
      <c r="B10" s="41" t="s">
        <v>145</v>
      </c>
      <c r="C10" s="42"/>
      <c r="D10" s="43"/>
      <c r="E10" s="43"/>
    </row>
    <row r="11" spans="1:10">
      <c r="A11" s="103">
        <v>1</v>
      </c>
      <c r="B11" s="18" t="s">
        <v>115</v>
      </c>
      <c r="C11" s="44"/>
      <c r="D11" s="419">
        <v>41808</v>
      </c>
      <c r="E11" s="433"/>
    </row>
    <row r="12" spans="1:10">
      <c r="A12" s="103">
        <f>+A11+1</f>
        <v>2</v>
      </c>
      <c r="B12" s="18" t="s">
        <v>8</v>
      </c>
      <c r="C12" s="44"/>
      <c r="D12" s="419">
        <f>80*10*2</f>
        <v>1600</v>
      </c>
      <c r="E12" s="433"/>
      <c r="F12" s="6" t="s">
        <v>205</v>
      </c>
    </row>
    <row r="13" spans="1:10">
      <c r="A13" s="103">
        <f>+A12+1</f>
        <v>3</v>
      </c>
      <c r="B13" s="18" t="s">
        <v>61</v>
      </c>
      <c r="C13" s="44"/>
      <c r="D13" s="419">
        <f>+Komunal!N30</f>
        <v>505</v>
      </c>
      <c r="E13" s="433"/>
    </row>
    <row r="14" spans="1:10" hidden="1">
      <c r="A14" s="103">
        <f t="shared" ref="A14:A16" si="0">+A13+1</f>
        <v>4</v>
      </c>
      <c r="B14" s="18" t="s">
        <v>116</v>
      </c>
      <c r="C14" s="44"/>
      <c r="D14" s="419"/>
      <c r="E14" s="433"/>
    </row>
    <row r="15" spans="1:10">
      <c r="A15" s="103">
        <v>4</v>
      </c>
      <c r="B15" s="18" t="s">
        <v>9</v>
      </c>
      <c r="C15" s="44"/>
      <c r="D15" s="419">
        <f>6717.4+164</f>
        <v>6881.4</v>
      </c>
      <c r="E15" s="433"/>
      <c r="F15" s="6">
        <v>10611.9</v>
      </c>
    </row>
    <row r="16" spans="1:10" hidden="1">
      <c r="A16" s="103">
        <f t="shared" si="0"/>
        <v>5</v>
      </c>
      <c r="B16" s="18" t="s">
        <v>70</v>
      </c>
      <c r="C16" s="44"/>
      <c r="D16" s="419"/>
      <c r="E16" s="433"/>
    </row>
    <row r="17" spans="1:19">
      <c r="A17" s="103">
        <v>5</v>
      </c>
      <c r="B17" s="18" t="s">
        <v>123</v>
      </c>
      <c r="C17" s="44"/>
      <c r="D17" s="417">
        <f>SUM(D18:D19)</f>
        <v>3011.6</v>
      </c>
      <c r="E17" s="434"/>
    </row>
    <row r="18" spans="1:19" s="3" customFormat="1" ht="16.5">
      <c r="A18" s="102">
        <v>5.0999999999999996</v>
      </c>
      <c r="B18" s="16" t="s">
        <v>71</v>
      </c>
      <c r="C18" s="45"/>
      <c r="D18" s="418">
        <f>+D63</f>
        <v>3011.6</v>
      </c>
      <c r="E18" s="435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2">
        <v>7.2</v>
      </c>
      <c r="B19" s="16" t="s">
        <v>72</v>
      </c>
      <c r="C19" s="45"/>
      <c r="D19" s="416"/>
      <c r="E19" s="436"/>
      <c r="F19" s="51" t="s">
        <v>207</v>
      </c>
      <c r="G19" s="2"/>
      <c r="H19" s="2"/>
      <c r="K19" s="2"/>
      <c r="L19" s="263"/>
    </row>
    <row r="20" spans="1:19" hidden="1">
      <c r="A20" s="103">
        <f>+A17+1</f>
        <v>6</v>
      </c>
      <c r="B20" s="18" t="s">
        <v>10</v>
      </c>
      <c r="C20" s="44"/>
      <c r="D20" s="419"/>
      <c r="E20" s="433"/>
    </row>
    <row r="21" spans="1:19" s="6" customFormat="1" hidden="1">
      <c r="A21" s="103">
        <v>6</v>
      </c>
      <c r="B21" s="443" t="s">
        <v>323</v>
      </c>
      <c r="C21" s="444"/>
      <c r="D21" s="419"/>
      <c r="E21" s="433"/>
    </row>
    <row r="22" spans="1:19" s="6" customFormat="1" hidden="1">
      <c r="A22" s="103">
        <f>+A21+1</f>
        <v>7</v>
      </c>
      <c r="B22" s="17"/>
      <c r="C22" s="444"/>
      <c r="D22" s="419"/>
      <c r="E22" s="433"/>
      <c r="F22" s="59" t="s">
        <v>229</v>
      </c>
    </row>
    <row r="23" spans="1:19">
      <c r="A23" s="40"/>
      <c r="B23" s="46" t="s">
        <v>28</v>
      </c>
      <c r="C23" s="42"/>
      <c r="D23" s="414">
        <f>SUM(D11:D17,D20:D22)</f>
        <v>53806</v>
      </c>
      <c r="E23" s="437"/>
    </row>
    <row r="24" spans="1:19" ht="7.5" customHeight="1">
      <c r="A24" s="34"/>
      <c r="B24" s="40"/>
      <c r="C24" s="44"/>
      <c r="D24" s="417"/>
      <c r="E24" s="417"/>
    </row>
    <row r="25" spans="1:19" ht="20.25">
      <c r="A25" s="40" t="s">
        <v>11</v>
      </c>
      <c r="B25" s="47" t="s">
        <v>146</v>
      </c>
      <c r="C25" s="43"/>
      <c r="D25" s="251"/>
      <c r="E25" s="251"/>
      <c r="M25" s="6"/>
      <c r="N25" s="6"/>
      <c r="O25" s="6"/>
      <c r="P25" s="6"/>
      <c r="Q25" s="6"/>
      <c r="R25" s="6"/>
      <c r="S25" s="6"/>
    </row>
    <row r="26" spans="1:19">
      <c r="A26" s="103">
        <v>1</v>
      </c>
      <c r="B26" s="18" t="s">
        <v>12</v>
      </c>
      <c r="C26" s="44"/>
      <c r="D26" s="419">
        <f>+Ashkhatavardz!L9</f>
        <v>35419.300000000003</v>
      </c>
      <c r="E26" s="433"/>
    </row>
    <row r="27" spans="1:19" s="3" customFormat="1" ht="13.5">
      <c r="A27" s="137">
        <v>1.1000000000000001</v>
      </c>
      <c r="B27" s="135" t="s">
        <v>117</v>
      </c>
      <c r="C27" s="45"/>
      <c r="D27" s="418">
        <f>+Ashkhatavardz!I7</f>
        <v>1384</v>
      </c>
      <c r="E27" s="435"/>
      <c r="F27" s="245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7">
        <v>1.2</v>
      </c>
      <c r="B28" s="134"/>
      <c r="C28" s="45"/>
      <c r="D28" s="416"/>
      <c r="E28" s="436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3">
        <f>+A26+1</f>
        <v>2</v>
      </c>
      <c r="B29" s="18" t="s">
        <v>15</v>
      </c>
      <c r="C29" s="44"/>
      <c r="D29" s="419">
        <f>+L29-'Dramakan hosqer'!F81-L30</f>
        <v>8558.0399999999991</v>
      </c>
      <c r="E29" s="433"/>
      <c r="G29" s="446">
        <f>+ROUND((D11-12000)/30/12,0)</f>
        <v>83</v>
      </c>
      <c r="H29" s="446" t="s">
        <v>196</v>
      </c>
      <c r="I29" s="446">
        <v>550</v>
      </c>
      <c r="J29" s="446">
        <v>252</v>
      </c>
      <c r="K29" s="446" t="s">
        <v>197</v>
      </c>
      <c r="L29" s="446">
        <f>+ROUND(G29*I29*J29/1000,1)</f>
        <v>11503.8</v>
      </c>
      <c r="M29" s="40"/>
      <c r="N29" s="7" t="s">
        <v>257</v>
      </c>
    </row>
    <row r="30" spans="1:19">
      <c r="A30" s="103">
        <f>+A29+1</f>
        <v>3</v>
      </c>
      <c r="B30" s="18" t="s">
        <v>14</v>
      </c>
      <c r="C30" s="44"/>
      <c r="D30" s="419">
        <f>+Komunal!F28</f>
        <v>1146.8</v>
      </c>
      <c r="E30" s="433"/>
      <c r="F30" s="6">
        <f>+D30-Komunal!F20</f>
        <v>1146.8</v>
      </c>
      <c r="L30" s="6">
        <f>+L29*0.2</f>
        <v>2300.7599999999998</v>
      </c>
    </row>
    <row r="31" spans="1:19">
      <c r="A31" s="103">
        <f t="shared" ref="A31:A35" si="1">+A30+1</f>
        <v>4</v>
      </c>
      <c r="B31" s="18" t="s">
        <v>13</v>
      </c>
      <c r="C31" s="44"/>
      <c r="D31" s="419">
        <f>+Komunal!J28</f>
        <v>1076.0999999999999</v>
      </c>
      <c r="E31" s="433"/>
      <c r="F31" s="6">
        <f>+D31-Komunal!J20</f>
        <v>1076.0999999999999</v>
      </c>
    </row>
    <row r="32" spans="1:19">
      <c r="A32" s="103">
        <f t="shared" si="1"/>
        <v>5</v>
      </c>
      <c r="B32" s="18" t="s">
        <v>16</v>
      </c>
      <c r="C32" s="44"/>
      <c r="D32" s="419">
        <f>+Komunal!N28</f>
        <v>215.7</v>
      </c>
      <c r="E32" s="433"/>
      <c r="F32" s="6">
        <f>+D32-Komunal!N20</f>
        <v>215.7</v>
      </c>
    </row>
    <row r="33" spans="1:14">
      <c r="A33" s="103">
        <f t="shared" si="1"/>
        <v>6</v>
      </c>
      <c r="B33" s="18" t="s">
        <v>17</v>
      </c>
      <c r="C33" s="44"/>
      <c r="D33" s="419">
        <v>53.4</v>
      </c>
      <c r="E33" s="433"/>
    </row>
    <row r="34" spans="1:14">
      <c r="A34" s="103">
        <f t="shared" si="1"/>
        <v>7</v>
      </c>
      <c r="B34" s="18" t="s">
        <v>18</v>
      </c>
      <c r="C34" s="44"/>
      <c r="D34" s="419">
        <v>141</v>
      </c>
      <c r="E34" s="433"/>
    </row>
    <row r="35" spans="1:14">
      <c r="A35" s="103">
        <f t="shared" si="1"/>
        <v>8</v>
      </c>
      <c r="B35" s="18" t="s">
        <v>19</v>
      </c>
      <c r="C35" s="44"/>
      <c r="D35" s="419">
        <f>SUM(D36:D38)</f>
        <v>186.2</v>
      </c>
      <c r="E35" s="433"/>
    </row>
    <row r="36" spans="1:14" s="3" customFormat="1" ht="13.5">
      <c r="A36" s="102">
        <v>8.1</v>
      </c>
      <c r="B36" s="16" t="s">
        <v>20</v>
      </c>
      <c r="C36" s="45"/>
      <c r="D36" s="416">
        <f>5.1*12</f>
        <v>61.199999999999996</v>
      </c>
      <c r="E36" s="436"/>
      <c r="F36" s="2"/>
      <c r="G36" s="2"/>
      <c r="H36" s="2"/>
      <c r="I36" s="2"/>
      <c r="J36" s="2"/>
      <c r="K36" s="2"/>
      <c r="L36" s="2"/>
    </row>
    <row r="37" spans="1:14" s="3" customFormat="1" ht="13.5">
      <c r="A37" s="102">
        <v>8.1999999999999993</v>
      </c>
      <c r="B37" s="16" t="s">
        <v>21</v>
      </c>
      <c r="C37" s="45"/>
      <c r="D37" s="416">
        <v>5</v>
      </c>
      <c r="E37" s="436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2">
        <v>8.3000000000000007</v>
      </c>
      <c r="B38" s="16" t="s">
        <v>22</v>
      </c>
      <c r="C38" s="45"/>
      <c r="D38" s="416">
        <v>120</v>
      </c>
      <c r="E38" s="436"/>
      <c r="F38" s="2"/>
      <c r="G38" s="2"/>
      <c r="H38" s="2"/>
      <c r="J38" s="533" t="s">
        <v>198</v>
      </c>
      <c r="K38" s="533"/>
      <c r="L38" s="2"/>
    </row>
    <row r="39" spans="1:14" ht="17.45" hidden="1" customHeight="1" thickBot="1">
      <c r="A39" s="103">
        <f>+A35+1</f>
        <v>9</v>
      </c>
      <c r="B39" s="18" t="s">
        <v>23</v>
      </c>
      <c r="C39" s="44"/>
      <c r="D39" s="419"/>
      <c r="E39" s="433"/>
      <c r="I39" s="447"/>
      <c r="J39" s="533"/>
      <c r="K39" s="533"/>
    </row>
    <row r="40" spans="1:14" ht="18" thickBot="1">
      <c r="A40" s="103">
        <v>9</v>
      </c>
      <c r="B40" s="18" t="s">
        <v>29</v>
      </c>
      <c r="C40" s="44"/>
      <c r="D40" s="419">
        <f>N40</f>
        <v>441</v>
      </c>
      <c r="E40" s="433"/>
      <c r="F40" s="6" t="s">
        <v>256</v>
      </c>
      <c r="J40" s="455">
        <v>3</v>
      </c>
      <c r="K40" s="453" t="s">
        <v>196</v>
      </c>
      <c r="L40" s="449">
        <v>147</v>
      </c>
      <c r="M40" s="456" t="s">
        <v>197</v>
      </c>
      <c r="N40" s="459">
        <f>+J40*L40</f>
        <v>441</v>
      </c>
    </row>
    <row r="41" spans="1:14">
      <c r="A41" s="103">
        <v>10</v>
      </c>
      <c r="B41" s="18" t="s">
        <v>24</v>
      </c>
      <c r="C41" s="44"/>
      <c r="D41" s="419">
        <v>624.29999999999995</v>
      </c>
      <c r="E41" s="433"/>
      <c r="J41" s="454">
        <f>+J40</f>
        <v>3</v>
      </c>
      <c r="K41" s="445" t="s">
        <v>196</v>
      </c>
      <c r="L41" s="445">
        <v>28</v>
      </c>
      <c r="M41" s="457" t="s">
        <v>197</v>
      </c>
      <c r="N41" s="460">
        <f>+J41*L41</f>
        <v>84</v>
      </c>
    </row>
    <row r="42" spans="1:14">
      <c r="A42" s="103">
        <f t="shared" ref="A42:A58" si="2">+A41+1</f>
        <v>11</v>
      </c>
      <c r="B42" s="18" t="s">
        <v>73</v>
      </c>
      <c r="C42" s="44"/>
      <c r="D42" s="419">
        <v>300</v>
      </c>
      <c r="E42" s="433"/>
      <c r="J42" s="450">
        <f>+J40</f>
        <v>3</v>
      </c>
      <c r="K42" s="445" t="s">
        <v>196</v>
      </c>
      <c r="L42" s="445">
        <v>28</v>
      </c>
      <c r="M42" s="457" t="s">
        <v>197</v>
      </c>
      <c r="N42" s="460">
        <f>+J42*L42</f>
        <v>84</v>
      </c>
    </row>
    <row r="43" spans="1:14">
      <c r="A43" s="103">
        <f t="shared" si="2"/>
        <v>12</v>
      </c>
      <c r="B43" s="18" t="s">
        <v>47</v>
      </c>
      <c r="C43" s="44"/>
      <c r="D43" s="419">
        <v>24.6</v>
      </c>
      <c r="E43" s="433"/>
      <c r="J43" s="450">
        <f>+J40</f>
        <v>3</v>
      </c>
      <c r="K43" s="445" t="s">
        <v>196</v>
      </c>
      <c r="L43" s="445">
        <v>72.5</v>
      </c>
      <c r="M43" s="457" t="s">
        <v>197</v>
      </c>
      <c r="N43" s="460">
        <f>+J43*L43</f>
        <v>217.5</v>
      </c>
    </row>
    <row r="44" spans="1:14" ht="18" thickBot="1">
      <c r="A44" s="103">
        <f t="shared" si="2"/>
        <v>13</v>
      </c>
      <c r="B44" s="18" t="s">
        <v>118</v>
      </c>
      <c r="C44" s="44"/>
      <c r="D44" s="419">
        <v>50</v>
      </c>
      <c r="E44" s="433"/>
      <c r="J44" s="451">
        <f>+J40</f>
        <v>3</v>
      </c>
      <c r="K44" s="452" t="s">
        <v>196</v>
      </c>
      <c r="L44" s="452">
        <v>38.700000000000003</v>
      </c>
      <c r="M44" s="458" t="s">
        <v>197</v>
      </c>
      <c r="N44" s="461">
        <f>+J44*L44</f>
        <v>116.10000000000001</v>
      </c>
    </row>
    <row r="45" spans="1:14">
      <c r="A45" s="103">
        <f t="shared" si="2"/>
        <v>14</v>
      </c>
      <c r="B45" s="18" t="s">
        <v>119</v>
      </c>
      <c r="C45" s="44"/>
      <c r="D45" s="419">
        <v>80</v>
      </c>
      <c r="E45" s="433"/>
    </row>
    <row r="46" spans="1:14">
      <c r="A46" s="103">
        <f t="shared" si="2"/>
        <v>15</v>
      </c>
      <c r="B46" s="18" t="s">
        <v>25</v>
      </c>
      <c r="C46" s="44"/>
      <c r="D46" s="419">
        <f>993.9+374</f>
        <v>1367.9</v>
      </c>
      <c r="E46" s="433"/>
    </row>
    <row r="47" spans="1:14">
      <c r="A47" s="103">
        <f t="shared" si="2"/>
        <v>16</v>
      </c>
      <c r="B47" s="18" t="s">
        <v>26</v>
      </c>
      <c r="C47" s="44"/>
      <c r="D47" s="419">
        <v>86.7</v>
      </c>
      <c r="E47" s="433"/>
      <c r="L47" s="6">
        <f>441/3</f>
        <v>147</v>
      </c>
    </row>
    <row r="48" spans="1:14" hidden="1">
      <c r="A48" s="103">
        <f t="shared" si="2"/>
        <v>17</v>
      </c>
      <c r="B48" s="18" t="s">
        <v>65</v>
      </c>
      <c r="C48" s="44"/>
      <c r="D48" s="419"/>
      <c r="E48" s="433"/>
    </row>
    <row r="49" spans="1:12">
      <c r="A49" s="103">
        <v>17</v>
      </c>
      <c r="B49" s="18" t="s">
        <v>52</v>
      </c>
      <c r="C49" s="44"/>
      <c r="D49" s="419">
        <f>+D13</f>
        <v>505</v>
      </c>
      <c r="E49" s="433"/>
    </row>
    <row r="50" spans="1:12">
      <c r="A50" s="103">
        <v>18</v>
      </c>
      <c r="B50" s="18" t="s">
        <v>44</v>
      </c>
      <c r="C50" s="44"/>
      <c r="D50" s="419">
        <v>105</v>
      </c>
      <c r="E50" s="433"/>
    </row>
    <row r="51" spans="1:12">
      <c r="A51" s="103">
        <v>19</v>
      </c>
      <c r="B51" s="18" t="s">
        <v>74</v>
      </c>
      <c r="C51" s="44"/>
      <c r="D51" s="419">
        <v>70</v>
      </c>
      <c r="E51" s="433"/>
    </row>
    <row r="52" spans="1:12">
      <c r="A52" s="103">
        <f t="shared" si="2"/>
        <v>20</v>
      </c>
      <c r="B52" s="18" t="s">
        <v>75</v>
      </c>
      <c r="C52" s="44"/>
      <c r="D52" s="419">
        <v>95</v>
      </c>
      <c r="E52" s="433"/>
    </row>
    <row r="53" spans="1:12">
      <c r="A53" s="103">
        <f t="shared" si="2"/>
        <v>21</v>
      </c>
      <c r="B53" s="18" t="s">
        <v>45</v>
      </c>
      <c r="C53" s="44"/>
      <c r="D53" s="419">
        <v>6</v>
      </c>
      <c r="E53" s="433"/>
    </row>
    <row r="54" spans="1:12">
      <c r="A54" s="103">
        <f t="shared" si="2"/>
        <v>22</v>
      </c>
      <c r="B54" s="18" t="s">
        <v>120</v>
      </c>
      <c r="C54" s="44"/>
      <c r="D54" s="419">
        <v>7.4</v>
      </c>
      <c r="E54" s="433"/>
    </row>
    <row r="55" spans="1:12" hidden="1">
      <c r="A55" s="103">
        <f t="shared" si="2"/>
        <v>23</v>
      </c>
      <c r="B55" s="18" t="s">
        <v>46</v>
      </c>
      <c r="C55" s="44"/>
      <c r="D55" s="419"/>
      <c r="E55" s="433"/>
    </row>
    <row r="56" spans="1:12" hidden="1">
      <c r="A56" s="103">
        <v>23</v>
      </c>
      <c r="B56" s="18" t="s">
        <v>62</v>
      </c>
      <c r="C56" s="44"/>
      <c r="D56" s="419"/>
      <c r="E56" s="433"/>
    </row>
    <row r="57" spans="1:12" hidden="1">
      <c r="A57" s="103">
        <f t="shared" si="2"/>
        <v>24</v>
      </c>
      <c r="B57" s="18"/>
      <c r="C57" s="44"/>
      <c r="D57" s="419"/>
      <c r="E57" s="433"/>
    </row>
    <row r="58" spans="1:12" hidden="1">
      <c r="A58" s="103">
        <f t="shared" si="2"/>
        <v>25</v>
      </c>
      <c r="B58" s="18"/>
      <c r="C58" s="44"/>
      <c r="D58" s="419"/>
      <c r="E58" s="433"/>
    </row>
    <row r="59" spans="1:12" s="6" customFormat="1" hidden="1">
      <c r="A59" s="103">
        <v>24</v>
      </c>
      <c r="B59" s="17" t="s">
        <v>317</v>
      </c>
      <c r="C59" s="444"/>
      <c r="D59" s="419"/>
      <c r="E59" s="433"/>
    </row>
    <row r="60" spans="1:12" s="6" customFormat="1">
      <c r="A60" s="103">
        <v>23</v>
      </c>
      <c r="B60" s="17" t="s">
        <v>425</v>
      </c>
      <c r="C60" s="444"/>
      <c r="D60" s="419">
        <v>45</v>
      </c>
      <c r="E60" s="433"/>
    </row>
    <row r="61" spans="1:12" s="6" customFormat="1">
      <c r="A61" s="103">
        <v>24</v>
      </c>
      <c r="B61" s="17" t="s">
        <v>322</v>
      </c>
      <c r="C61" s="444"/>
      <c r="D61" s="419">
        <v>170</v>
      </c>
      <c r="E61" s="433"/>
      <c r="F61" s="59" t="s">
        <v>121</v>
      </c>
    </row>
    <row r="62" spans="1:12">
      <c r="A62" s="103">
        <v>25</v>
      </c>
      <c r="B62" s="18" t="s">
        <v>27</v>
      </c>
      <c r="C62" s="44"/>
      <c r="D62" s="419">
        <v>3011.6</v>
      </c>
      <c r="E62" s="433"/>
      <c r="F62" s="433">
        <f>+D62-D63</f>
        <v>0</v>
      </c>
    </row>
    <row r="63" spans="1:12" s="3" customFormat="1" ht="13.5">
      <c r="A63" s="137">
        <v>25.1</v>
      </c>
      <c r="B63" s="1" t="s">
        <v>76</v>
      </c>
      <c r="C63" s="45"/>
      <c r="D63" s="416">
        <f>+D62</f>
        <v>3011.6</v>
      </c>
      <c r="E63" s="436"/>
      <c r="F63" s="15"/>
      <c r="G63" s="2"/>
      <c r="H63" s="2"/>
      <c r="I63" s="2"/>
      <c r="J63" s="2"/>
      <c r="K63" s="2"/>
      <c r="L63" s="2"/>
    </row>
    <row r="64" spans="1:12">
      <c r="A64" s="103">
        <f>+A62+1</f>
        <v>26</v>
      </c>
      <c r="B64" s="18" t="s">
        <v>77</v>
      </c>
      <c r="C64" s="44"/>
      <c r="D64" s="419">
        <v>20</v>
      </c>
      <c r="E64" s="433"/>
    </row>
    <row r="65" spans="1:18" hidden="1">
      <c r="A65" s="103">
        <v>28</v>
      </c>
      <c r="B65" s="18"/>
      <c r="C65" s="44"/>
      <c r="D65" s="419"/>
      <c r="E65" s="433"/>
    </row>
    <row r="66" spans="1:18" hidden="1">
      <c r="A66" s="103">
        <v>25</v>
      </c>
      <c r="B66" s="18" t="s">
        <v>66</v>
      </c>
      <c r="C66" s="44"/>
      <c r="D66" s="419"/>
      <c r="E66" s="433"/>
    </row>
    <row r="67" spans="1:18" hidden="1">
      <c r="A67" s="103"/>
      <c r="B67" s="18"/>
      <c r="C67" s="44"/>
      <c r="D67" s="419"/>
      <c r="E67" s="433"/>
    </row>
    <row r="68" spans="1:18">
      <c r="A68" s="48"/>
      <c r="B68" s="49" t="s">
        <v>30</v>
      </c>
      <c r="C68" s="42"/>
      <c r="D68" s="414">
        <f>SUM(D26,D29:D35,D39:D62,D64:D66)</f>
        <v>53806.04</v>
      </c>
      <c r="E68" s="437"/>
      <c r="F68" s="532">
        <f>+D23-D68</f>
        <v>-4.0000000000873115E-2</v>
      </c>
      <c r="G68" s="532"/>
      <c r="R68" s="531">
        <f>+D68-D23</f>
        <v>4.0000000000873115E-2</v>
      </c>
    </row>
    <row r="69" spans="1:18" ht="37.5" customHeight="1">
      <c r="B69" s="50"/>
      <c r="C69" s="8"/>
    </row>
    <row r="70" spans="1:18" s="6" customFormat="1" ht="77.25" hidden="1" customHeight="1">
      <c r="B70" s="370" t="s">
        <v>268</v>
      </c>
      <c r="C70" s="415"/>
      <c r="D70" s="412" t="s">
        <v>258</v>
      </c>
      <c r="E70" s="415"/>
    </row>
    <row r="71" spans="1:18" s="6" customFormat="1" ht="15.75" hidden="1" customHeight="1">
      <c r="B71" s="95"/>
      <c r="D71" s="413" t="s">
        <v>92</v>
      </c>
      <c r="E71" s="438"/>
    </row>
    <row r="72" spans="1:18" s="6" customFormat="1" ht="30.75" hidden="1" customHeight="1">
      <c r="B72" s="370" t="s">
        <v>6</v>
      </c>
      <c r="C72" s="412"/>
      <c r="D72" s="412" t="s">
        <v>259</v>
      </c>
      <c r="E72" s="412"/>
    </row>
    <row r="73" spans="1:18" s="6" customFormat="1" ht="13.5" hidden="1" customHeight="1">
      <c r="D73" s="413" t="s">
        <v>92</v>
      </c>
      <c r="E73" s="438"/>
    </row>
    <row r="74" spans="1:18" s="6" customFormat="1" hidden="1">
      <c r="B74" s="77" t="s">
        <v>201</v>
      </c>
      <c r="D74" s="35"/>
      <c r="E74" s="35"/>
    </row>
    <row r="75" spans="1:18" s="344" customFormat="1" ht="36.75" customHeight="1">
      <c r="A75" s="538" t="s">
        <v>429</v>
      </c>
      <c r="B75" s="538"/>
      <c r="C75" s="345"/>
      <c r="D75" s="539" t="s">
        <v>430</v>
      </c>
      <c r="E75" s="539"/>
      <c r="G75" s="530" t="s">
        <v>431</v>
      </c>
    </row>
    <row r="76" spans="1:18" ht="30" customHeight="1">
      <c r="B76" s="101"/>
      <c r="C76" s="67"/>
      <c r="E76" s="7"/>
      <c r="F76" s="34"/>
    </row>
  </sheetData>
  <sheetProtection formatCells="0" formatColumns="0" formatRows="0" insertColumns="0" insertRows="0" insertHyperlinks="0" deleteColumns="0" deleteRows="0" sort="0"/>
  <mergeCells count="11">
    <mergeCell ref="A75:B75"/>
    <mergeCell ref="D75:E75"/>
    <mergeCell ref="D2:E2"/>
    <mergeCell ref="D3:E3"/>
    <mergeCell ref="D4:E4"/>
    <mergeCell ref="F68:G68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tabSelected="1" view="pageBreakPreview" topLeftCell="A47" zoomScaleSheetLayoutView="100" workbookViewId="0">
      <selection activeCell="F83" sqref="F83"/>
    </sheetView>
  </sheetViews>
  <sheetFormatPr defaultColWidth="9.140625" defaultRowHeight="13.5"/>
  <cols>
    <col min="1" max="1" width="4.5703125" style="70" customWidth="1"/>
    <col min="2" max="2" width="56.85546875" style="352" customWidth="1"/>
    <col min="3" max="3" width="11.140625" style="308" customWidth="1"/>
    <col min="4" max="4" width="11.5703125" style="308" bestFit="1" customWidth="1"/>
    <col min="5" max="5" width="12" style="308" customWidth="1"/>
    <col min="6" max="6" width="12.140625" style="70" customWidth="1"/>
    <col min="7" max="7" width="3.7109375" style="70" customWidth="1"/>
    <col min="8" max="8" width="23.140625" style="97" hidden="1" customWidth="1"/>
    <col min="9" max="9" width="16.7109375" style="77" hidden="1" customWidth="1"/>
    <col min="10" max="10" width="11.42578125" style="77" hidden="1" customWidth="1"/>
    <col min="11" max="16" width="0" style="69" hidden="1" customWidth="1"/>
    <col min="17" max="21" width="0" style="70" hidden="1" customWidth="1"/>
    <col min="22" max="16384" width="9.140625" style="70"/>
  </cols>
  <sheetData>
    <row r="1" spans="1:16" s="65" customFormat="1" ht="17.25">
      <c r="A1" s="463"/>
      <c r="B1" s="464"/>
      <c r="C1" s="465"/>
      <c r="D1" s="465"/>
      <c r="E1" s="465"/>
      <c r="F1" s="264" t="s">
        <v>199</v>
      </c>
      <c r="G1" s="519">
        <f>+'Ekamut-caxs'!E1+1</f>
        <v>56</v>
      </c>
      <c r="H1" s="95"/>
      <c r="I1" s="35"/>
      <c r="J1" s="35"/>
    </row>
    <row r="2" spans="1:16" s="65" customFormat="1" ht="17.25">
      <c r="A2" s="463"/>
      <c r="B2" s="466"/>
      <c r="C2" s="465"/>
      <c r="D2" s="465"/>
      <c r="E2" s="541" t="s">
        <v>40</v>
      </c>
      <c r="F2" s="541"/>
      <c r="G2" s="541"/>
      <c r="H2" s="95"/>
      <c r="I2" s="35"/>
      <c r="J2" s="35"/>
    </row>
    <row r="3" spans="1:16" s="65" customFormat="1" ht="17.25">
      <c r="A3" s="463"/>
      <c r="B3" s="466"/>
      <c r="C3" s="465"/>
      <c r="D3" s="465"/>
      <c r="E3" s="541" t="s">
        <v>252</v>
      </c>
      <c r="F3" s="541"/>
      <c r="G3" s="541"/>
      <c r="H3" s="95"/>
      <c r="I3" s="35"/>
      <c r="J3" s="35"/>
    </row>
    <row r="4" spans="1:16" s="65" customFormat="1" ht="26.25" customHeight="1">
      <c r="A4" s="463"/>
      <c r="B4" s="466"/>
      <c r="C4" s="465"/>
      <c r="D4" s="465"/>
      <c r="E4" s="542" t="str">
        <f>+'Ekamut-caxs'!D4</f>
        <v xml:space="preserve">_____. _____. 2023թ. </v>
      </c>
      <c r="F4" s="542"/>
      <c r="G4" s="542"/>
      <c r="H4" s="95"/>
      <c r="I4" s="35"/>
      <c r="J4" s="35"/>
    </row>
    <row r="5" spans="1:16" s="65" customFormat="1" ht="24.75" customHeight="1">
      <c r="A5" s="463"/>
      <c r="B5" s="466"/>
      <c r="C5" s="465"/>
      <c r="D5" s="465"/>
      <c r="E5" s="542" t="str">
        <f>+'Ekamut-caxs'!C5</f>
        <v xml:space="preserve">հ. __________- Ա որոշմամբ </v>
      </c>
      <c r="F5" s="542"/>
      <c r="G5" s="542"/>
      <c r="H5" s="95"/>
      <c r="I5" s="35"/>
      <c r="J5" s="35"/>
    </row>
    <row r="6" spans="1:16" s="64" customFormat="1" ht="19.5" customHeight="1">
      <c r="A6" s="543" t="s">
        <v>41</v>
      </c>
      <c r="B6" s="543"/>
      <c r="C6" s="543"/>
      <c r="D6" s="543"/>
      <c r="E6" s="543"/>
      <c r="F6" s="543"/>
      <c r="G6" s="543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25">
      <c r="A7" s="536" t="str">
        <f>+'Ekamut-caxs'!A7:D7</f>
        <v xml:space="preserve">«Երևանի հ.30 մսուր-մանկապարտեզ» ՀՈԱԿ-ի </v>
      </c>
      <c r="B7" s="536"/>
      <c r="C7" s="536"/>
      <c r="D7" s="536"/>
      <c r="E7" s="536"/>
      <c r="F7" s="536"/>
      <c r="G7" s="536"/>
      <c r="H7" s="527">
        <f>+F12-F66</f>
        <v>2783</v>
      </c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37" t="s">
        <v>232</v>
      </c>
      <c r="B8" s="537"/>
      <c r="C8" s="537"/>
      <c r="D8" s="537"/>
      <c r="E8" s="537"/>
      <c r="F8" s="537"/>
      <c r="G8" s="537"/>
      <c r="H8" s="526">
        <f>+H10-H11</f>
        <v>-337.64000000000078</v>
      </c>
      <c r="I8" s="35"/>
      <c r="J8" s="35"/>
      <c r="K8" s="6"/>
      <c r="L8" s="6"/>
      <c r="M8" s="6"/>
      <c r="N8" s="6"/>
      <c r="O8" s="6"/>
      <c r="P8" s="6"/>
    </row>
    <row r="9" spans="1:16" s="7" customFormat="1" ht="11.25" customHeight="1">
      <c r="A9" s="66"/>
      <c r="B9" s="346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7"/>
      <c r="C10" s="63"/>
      <c r="D10" s="63"/>
      <c r="E10" s="63"/>
      <c r="F10" s="423" t="s">
        <v>255</v>
      </c>
      <c r="G10" s="350"/>
      <c r="H10" s="525">
        <f>+F12+F13-F25-F66</f>
        <v>2445.3599999999992</v>
      </c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48" t="s">
        <v>31</v>
      </c>
      <c r="C11" s="520" t="s">
        <v>211</v>
      </c>
      <c r="D11" s="424" t="s">
        <v>212</v>
      </c>
      <c r="E11" s="424" t="s">
        <v>213</v>
      </c>
      <c r="F11" s="424" t="s">
        <v>42</v>
      </c>
      <c r="G11" s="426"/>
      <c r="H11" s="245">
        <f>+F12-F66</f>
        <v>2783</v>
      </c>
      <c r="I11" s="77"/>
      <c r="J11" s="248" t="s">
        <v>250</v>
      </c>
      <c r="K11" s="77"/>
      <c r="L11" s="77"/>
      <c r="M11" s="77"/>
      <c r="N11" s="77"/>
      <c r="O11" s="77"/>
      <c r="P11" s="77"/>
    </row>
    <row r="12" spans="1:16" s="64" customFormat="1" ht="35.25" thickBot="1">
      <c r="A12" s="11" t="s">
        <v>7</v>
      </c>
      <c r="B12" s="12" t="s">
        <v>32</v>
      </c>
      <c r="C12" s="303">
        <f>+F12</f>
        <v>3120.6</v>
      </c>
      <c r="D12" s="303">
        <f>+F12</f>
        <v>3120.6</v>
      </c>
      <c r="E12" s="303">
        <f>+F12</f>
        <v>3120.6</v>
      </c>
      <c r="F12" s="303">
        <f>+'Dramakani hamematakan'!D6</f>
        <v>3120.6</v>
      </c>
      <c r="G12" s="427"/>
      <c r="H12" s="544" t="s">
        <v>251</v>
      </c>
      <c r="I12" s="544"/>
      <c r="J12" s="246">
        <v>164</v>
      </c>
      <c r="K12" s="315" t="str">
        <f>IF((D12-C12)&lt;0, (0),"")</f>
        <v/>
      </c>
      <c r="L12" s="315" t="str">
        <f>IF((+E12-D12)&lt;0, (0),"")</f>
        <v/>
      </c>
      <c r="M12" s="315" t="str">
        <f>IF((+F12-E12)&lt;0, (0),"")</f>
        <v/>
      </c>
      <c r="N12" s="65"/>
      <c r="O12" s="65"/>
      <c r="P12" s="65"/>
    </row>
    <row r="13" spans="1:16" s="64" customFormat="1" ht="39" customHeight="1">
      <c r="A13" s="11" t="s">
        <v>11</v>
      </c>
      <c r="B13" s="12" t="s">
        <v>80</v>
      </c>
      <c r="C13" s="236">
        <f>SUM(C14:C23)</f>
        <v>8891.6</v>
      </c>
      <c r="D13" s="236">
        <f>SUM(D14:D23)</f>
        <v>21982.5</v>
      </c>
      <c r="E13" s="236">
        <f>SUM(E14:E23)</f>
        <v>34039.199999999997</v>
      </c>
      <c r="F13" s="236">
        <f>SUM(F14:G23)</f>
        <v>50794.400000000001</v>
      </c>
      <c r="G13" s="428"/>
      <c r="H13" s="95"/>
      <c r="I13" s="35"/>
      <c r="J13" s="35"/>
      <c r="K13" s="315" t="str">
        <f>IF((D13-C13)&lt;0, (0),"")</f>
        <v/>
      </c>
      <c r="L13" s="315" t="str">
        <f t="shared" ref="L13:L44" si="0">IF((+E13-D13)&lt;0, (0),"")</f>
        <v/>
      </c>
      <c r="M13" s="315" t="str">
        <f t="shared" ref="M13:M76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09" t="str">
        <f>+'Ekamut-caxs'!B11</f>
        <v>Սուբսիդիայից</v>
      </c>
      <c r="C14" s="318">
        <v>8361.6</v>
      </c>
      <c r="D14" s="318">
        <v>18813.599999999999</v>
      </c>
      <c r="E14" s="318">
        <v>29265.599999999999</v>
      </c>
      <c r="F14" s="234">
        <f>+'Ekamut-caxs'!D11</f>
        <v>41808</v>
      </c>
      <c r="G14" s="429"/>
      <c r="H14" s="95"/>
      <c r="I14" s="35"/>
      <c r="J14" s="35"/>
      <c r="K14" s="315" t="str">
        <f t="shared" ref="K14:K76" si="2">IF((D14-C14)&lt;0, (0),"")</f>
        <v/>
      </c>
      <c r="L14" s="315" t="str">
        <f t="shared" si="0"/>
        <v/>
      </c>
      <c r="M14" s="315" t="str">
        <f t="shared" si="1"/>
        <v/>
      </c>
      <c r="N14" s="65"/>
      <c r="O14" s="65"/>
      <c r="P14" s="65"/>
    </row>
    <row r="15" spans="1:16" s="64" customFormat="1" ht="17.25">
      <c r="A15" s="54">
        <f>+A14+1</f>
        <v>2</v>
      </c>
      <c r="B15" s="309" t="str">
        <f>+'Ekamut-caxs'!B12</f>
        <v xml:space="preserve">Վճարովի ծառայություններից </v>
      </c>
      <c r="C15" s="318">
        <v>280</v>
      </c>
      <c r="D15" s="318">
        <v>840</v>
      </c>
      <c r="E15" s="318">
        <v>1200</v>
      </c>
      <c r="F15" s="234">
        <f>+'Ekamut-caxs'!D12</f>
        <v>1600</v>
      </c>
      <c r="G15" s="429"/>
      <c r="H15" s="95"/>
      <c r="I15" s="35"/>
      <c r="J15" s="35"/>
      <c r="K15" s="315" t="str">
        <f t="shared" si="2"/>
        <v/>
      </c>
      <c r="L15" s="315" t="str">
        <f t="shared" si="0"/>
        <v/>
      </c>
      <c r="M15" s="315" t="str">
        <f t="shared" si="1"/>
        <v/>
      </c>
      <c r="N15" s="65"/>
      <c r="O15" s="65"/>
      <c r="P15" s="65"/>
    </row>
    <row r="16" spans="1:16" s="64" customFormat="1" ht="17.25">
      <c r="A16" s="54">
        <f>+A15+1</f>
        <v>3</v>
      </c>
      <c r="B16" s="309" t="str">
        <f>+'Ekamut-caxs'!B13</f>
        <v>Սպասարկման և կոմունալ համավճարներից</v>
      </c>
      <c r="C16" s="318">
        <v>250</v>
      </c>
      <c r="D16" s="318">
        <v>505</v>
      </c>
      <c r="E16" s="318">
        <v>505</v>
      </c>
      <c r="F16" s="234">
        <f>+'Ekamut-caxs'!D13</f>
        <v>505</v>
      </c>
      <c r="G16" s="429"/>
      <c r="H16" s="95"/>
      <c r="I16" s="35"/>
      <c r="J16" s="35"/>
      <c r="K16" s="315" t="str">
        <f t="shared" si="2"/>
        <v/>
      </c>
      <c r="L16" s="315" t="str">
        <f t="shared" si="0"/>
        <v/>
      </c>
      <c r="M16" s="315" t="str">
        <f t="shared" si="1"/>
        <v/>
      </c>
      <c r="N16" s="65"/>
      <c r="O16" s="65"/>
      <c r="P16" s="65"/>
    </row>
    <row r="17" spans="1:16" s="64" customFormat="1" ht="34.5" hidden="1">
      <c r="A17" s="54">
        <f t="shared" ref="A17:A21" si="3">+A16+1</f>
        <v>4</v>
      </c>
      <c r="B17" s="309" t="str">
        <f>+'Ekamut-caxs'!B14</f>
        <v>Ֆինանսական օգնությունից (օգնիր մանկապարտեզիդ)</v>
      </c>
      <c r="C17" s="318"/>
      <c r="D17" s="318"/>
      <c r="E17" s="318"/>
      <c r="F17" s="234">
        <f>+'Ekamut-caxs'!D14</f>
        <v>0</v>
      </c>
      <c r="G17" s="429"/>
      <c r="H17" s="98"/>
      <c r="I17" s="89"/>
      <c r="J17" s="89"/>
      <c r="K17" s="315" t="str">
        <f t="shared" si="2"/>
        <v/>
      </c>
      <c r="L17" s="315" t="str">
        <f t="shared" si="0"/>
        <v/>
      </c>
      <c r="M17" s="315" t="str">
        <f t="shared" si="1"/>
        <v/>
      </c>
      <c r="N17" s="65"/>
      <c r="O17" s="65"/>
      <c r="P17" s="65"/>
    </row>
    <row r="18" spans="1:16" s="64" customFormat="1" ht="17.25">
      <c r="A18" s="54">
        <v>4</v>
      </c>
      <c r="B18" s="309" t="str">
        <f>+'Ekamut-caxs'!B15</f>
        <v>Ֆինանսական օգնությունից</v>
      </c>
      <c r="C18" s="318"/>
      <c r="D18" s="318">
        <v>1823.9</v>
      </c>
      <c r="E18" s="318">
        <v>3068.6</v>
      </c>
      <c r="F18" s="234">
        <f>+'Ekamut-caxs'!D15</f>
        <v>6881.4</v>
      </c>
      <c r="G18" s="429"/>
      <c r="H18" s="95"/>
      <c r="I18" s="35"/>
      <c r="J18" s="35"/>
      <c r="K18" s="315" t="str">
        <f t="shared" si="2"/>
        <v/>
      </c>
      <c r="L18" s="315" t="str">
        <f t="shared" si="0"/>
        <v/>
      </c>
      <c r="M18" s="315" t="str">
        <f t="shared" si="1"/>
        <v/>
      </c>
      <c r="N18" s="65"/>
      <c r="O18" s="65"/>
      <c r="P18" s="65"/>
    </row>
    <row r="19" spans="1:16" s="64" customFormat="1" ht="17.25" hidden="1" customHeight="1">
      <c r="A19" s="54">
        <f t="shared" si="3"/>
        <v>5</v>
      </c>
      <c r="B19" s="309" t="str">
        <f>+'Ekamut-caxs'!B16</f>
        <v>Չփոխանակվող գործարքներից (դրամաշնորհից)</v>
      </c>
      <c r="C19" s="318"/>
      <c r="D19" s="318"/>
      <c r="E19" s="318"/>
      <c r="F19" s="233">
        <f>+'Ekamut-caxs'!D16</f>
        <v>0</v>
      </c>
      <c r="G19" s="430"/>
      <c r="H19" s="98"/>
      <c r="I19" s="89"/>
      <c r="J19" s="89"/>
      <c r="K19" s="315" t="str">
        <f t="shared" si="2"/>
        <v/>
      </c>
      <c r="L19" s="315" t="str">
        <f t="shared" si="0"/>
        <v/>
      </c>
      <c r="M19" s="315" t="str">
        <f t="shared" si="1"/>
        <v/>
      </c>
      <c r="N19" s="65"/>
      <c r="O19" s="65"/>
      <c r="P19" s="65"/>
    </row>
    <row r="20" spans="1:16" s="64" customFormat="1" ht="17.25" hidden="1" customHeight="1">
      <c r="A20" s="54">
        <v>5</v>
      </c>
      <c r="B20" s="309" t="s">
        <v>33</v>
      </c>
      <c r="C20" s="318"/>
      <c r="D20" s="318"/>
      <c r="E20" s="318"/>
      <c r="F20" s="233"/>
      <c r="G20" s="430"/>
      <c r="H20" s="98"/>
      <c r="I20" s="89"/>
      <c r="J20" s="89"/>
      <c r="K20" s="315" t="str">
        <f t="shared" si="2"/>
        <v/>
      </c>
      <c r="L20" s="315" t="str">
        <f t="shared" si="0"/>
        <v/>
      </c>
      <c r="M20" s="315" t="str">
        <f t="shared" si="1"/>
        <v/>
      </c>
      <c r="N20" s="65"/>
      <c r="O20" s="65"/>
      <c r="P20" s="65"/>
    </row>
    <row r="21" spans="1:16" s="64" customFormat="1" ht="17.25" hidden="1" customHeight="1">
      <c r="A21" s="54">
        <f t="shared" si="3"/>
        <v>6</v>
      </c>
      <c r="B21" s="309" t="str">
        <f>+'Ekamut-caxs'!B20</f>
        <v>Բանկի տոկոսից</v>
      </c>
      <c r="C21" s="318"/>
      <c r="D21" s="318"/>
      <c r="E21" s="318"/>
      <c r="F21" s="234">
        <f>+'Ekamut-caxs'!D20</f>
        <v>0</v>
      </c>
      <c r="G21" s="429"/>
      <c r="H21" s="98"/>
      <c r="I21" s="89"/>
      <c r="J21" s="89"/>
      <c r="K21" s="315" t="str">
        <f t="shared" si="2"/>
        <v/>
      </c>
      <c r="L21" s="315" t="str">
        <f t="shared" si="0"/>
        <v/>
      </c>
      <c r="M21" s="315" t="str">
        <f t="shared" si="1"/>
        <v/>
      </c>
      <c r="N21" s="65"/>
      <c r="O21" s="65"/>
      <c r="P21" s="65"/>
    </row>
    <row r="22" spans="1:16" s="65" customFormat="1" ht="34.5" hidden="1" customHeight="1">
      <c r="A22" s="54">
        <v>6</v>
      </c>
      <c r="B22" s="443" t="s">
        <v>323</v>
      </c>
      <c r="C22" s="318">
        <v>0</v>
      </c>
      <c r="D22" s="318">
        <v>0</v>
      </c>
      <c r="E22" s="318">
        <v>0</v>
      </c>
      <c r="F22" s="233"/>
      <c r="G22" s="430"/>
      <c r="H22" s="98"/>
      <c r="I22" s="89"/>
      <c r="J22" s="89"/>
      <c r="K22" s="339" t="str">
        <f>IF((D22-C22)&lt;0, (0),"")</f>
        <v/>
      </c>
      <c r="L22" s="339" t="str">
        <f t="shared" si="0"/>
        <v/>
      </c>
      <c r="M22" s="339" t="str">
        <f t="shared" si="1"/>
        <v/>
      </c>
    </row>
    <row r="23" spans="1:16" s="65" customFormat="1" ht="17.25" hidden="1" customHeight="1">
      <c r="A23" s="54">
        <f>+A22+1</f>
        <v>7</v>
      </c>
      <c r="B23" s="443">
        <f>+'Ekamut-caxs'!B22</f>
        <v>0</v>
      </c>
      <c r="C23" s="318"/>
      <c r="D23" s="318"/>
      <c r="E23" s="318"/>
      <c r="F23" s="233">
        <f>+'Ekamut-caxs'!D22</f>
        <v>0</v>
      </c>
      <c r="G23" s="430"/>
      <c r="H23" s="94" t="s">
        <v>229</v>
      </c>
      <c r="I23" s="89"/>
      <c r="J23" s="89"/>
      <c r="K23" s="339" t="str">
        <f t="shared" si="2"/>
        <v/>
      </c>
      <c r="L23" s="339" t="str">
        <f t="shared" si="0"/>
        <v/>
      </c>
      <c r="M23" s="339" t="str">
        <f t="shared" si="1"/>
        <v/>
      </c>
    </row>
    <row r="24" spans="1:16" s="64" customFormat="1" ht="34.5">
      <c r="A24" s="11" t="s">
        <v>34</v>
      </c>
      <c r="B24" s="12" t="s">
        <v>81</v>
      </c>
      <c r="C24" s="236">
        <f>C25+C68+C80</f>
        <v>11775.956666666667</v>
      </c>
      <c r="D24" s="236">
        <f>D25+D68+D80</f>
        <v>24603.391666666666</v>
      </c>
      <c r="E24" s="236">
        <f>E25+E68+E80</f>
        <v>36403.826666666668</v>
      </c>
      <c r="F24" s="236">
        <f>F25+F68+F80</f>
        <v>53751.040000000001</v>
      </c>
      <c r="G24" s="428"/>
      <c r="H24" s="252"/>
      <c r="I24" s="35"/>
      <c r="J24" s="35"/>
      <c r="K24" s="315" t="str">
        <f t="shared" si="2"/>
        <v/>
      </c>
      <c r="L24" s="315" t="str">
        <f t="shared" si="0"/>
        <v/>
      </c>
      <c r="M24" s="315" t="str">
        <f t="shared" si="1"/>
        <v/>
      </c>
      <c r="N24" s="65"/>
      <c r="O24" s="65"/>
      <c r="P24" s="65"/>
    </row>
    <row r="25" spans="1:16" s="64" customFormat="1" ht="22.5" customHeight="1">
      <c r="A25" s="14" t="s">
        <v>54</v>
      </c>
      <c r="B25" s="12" t="s">
        <v>57</v>
      </c>
      <c r="C25" s="236">
        <f>SUM(C26,C29:C35,C39:C62,C66:C67)</f>
        <v>10788.956666666667</v>
      </c>
      <c r="D25" s="236">
        <f>SUM(D26,D29:D35,D39:D62,D66:D67)</f>
        <v>23616.391666666666</v>
      </c>
      <c r="E25" s="236">
        <f>SUM(E26,E29:E35,E39:E62,E66:E67)</f>
        <v>35416.826666666668</v>
      </c>
      <c r="F25" s="236">
        <f>SUM(F26,F29:F35,F39:F62,F66:F67)</f>
        <v>51132.04</v>
      </c>
      <c r="G25" s="428"/>
      <c r="H25" s="95"/>
      <c r="I25" s="35"/>
      <c r="J25" s="35"/>
      <c r="K25" s="315" t="str">
        <f t="shared" si="2"/>
        <v/>
      </c>
      <c r="L25" s="315" t="str">
        <f t="shared" si="0"/>
        <v/>
      </c>
      <c r="M25" s="315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09" t="str">
        <f>+'Ekamut-caxs'!B26</f>
        <v>Աշխատավարձի գծով, որից՝</v>
      </c>
      <c r="C26" s="318">
        <f>+F26/12*2</f>
        <v>5903.2166666666672</v>
      </c>
      <c r="D26" s="318">
        <f>+F26/12*5</f>
        <v>14758.041666666668</v>
      </c>
      <c r="E26" s="318">
        <f>+F26/12*8</f>
        <v>23612.866666666669</v>
      </c>
      <c r="F26" s="234">
        <f>+'Ekamut-caxs'!D26</f>
        <v>35419.300000000003</v>
      </c>
      <c r="G26" s="429"/>
      <c r="H26" s="98">
        <f>+F26/12*2</f>
        <v>5903.2166666666672</v>
      </c>
      <c r="I26" s="89">
        <f>+F26-'Ekamut-caxs'!D26</f>
        <v>0</v>
      </c>
      <c r="J26" s="89"/>
      <c r="K26" s="315" t="str">
        <f t="shared" si="2"/>
        <v/>
      </c>
      <c r="L26" s="315" t="str">
        <f t="shared" si="0"/>
        <v/>
      </c>
      <c r="M26" s="315" t="str">
        <f t="shared" si="1"/>
        <v/>
      </c>
      <c r="N26" s="65"/>
      <c r="O26" s="65"/>
      <c r="P26" s="65"/>
    </row>
    <row r="27" spans="1:16" s="73" customFormat="1" ht="17.25">
      <c r="A27" s="23">
        <v>1.1000000000000001</v>
      </c>
      <c r="B27" s="311" t="str">
        <f>+'Ekamut-caxs'!B27</f>
        <v>վճարովի ծառայության գծով</v>
      </c>
      <c r="C27" s="224">
        <v>276.8</v>
      </c>
      <c r="D27" s="224">
        <v>830.4</v>
      </c>
      <c r="E27" s="224">
        <f>138.4*8</f>
        <v>1107.2</v>
      </c>
      <c r="F27" s="238">
        <f>+'Ekamut-caxs'!D27</f>
        <v>1384</v>
      </c>
      <c r="G27" s="431"/>
      <c r="H27" s="98">
        <f t="shared" ref="H27:H29" si="4">+F27/12*2</f>
        <v>230.66666666666666</v>
      </c>
      <c r="I27" s="89">
        <f>+F27-'Ekamut-caxs'!D27</f>
        <v>0</v>
      </c>
      <c r="J27" s="91"/>
      <c r="K27" s="315" t="str">
        <f t="shared" si="2"/>
        <v/>
      </c>
      <c r="L27" s="315" t="str">
        <f t="shared" si="0"/>
        <v/>
      </c>
      <c r="M27" s="315" t="str">
        <f t="shared" si="1"/>
        <v/>
      </c>
      <c r="N27" s="72"/>
      <c r="O27" s="72"/>
      <c r="P27" s="72"/>
    </row>
    <row r="28" spans="1:16" s="73" customFormat="1" ht="17.25" hidden="1">
      <c r="A28" s="23">
        <v>1.2</v>
      </c>
      <c r="B28" s="311">
        <f>+'Ekamut-caxs'!B28</f>
        <v>0</v>
      </c>
      <c r="C28" s="224"/>
      <c r="D28" s="224"/>
      <c r="E28" s="224"/>
      <c r="F28" s="238">
        <f>+'Ekamut-caxs'!D28</f>
        <v>0</v>
      </c>
      <c r="G28" s="431"/>
      <c r="H28" s="98">
        <f t="shared" si="4"/>
        <v>0</v>
      </c>
      <c r="I28" s="89">
        <f>+F28-'Ekamut-caxs'!D28</f>
        <v>0</v>
      </c>
      <c r="J28" s="91"/>
      <c r="K28" s="315" t="str">
        <f t="shared" si="2"/>
        <v/>
      </c>
      <c r="L28" s="315" t="str">
        <f t="shared" si="0"/>
        <v/>
      </c>
      <c r="M28" s="315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09" t="str">
        <f>+'Ekamut-caxs'!B29</f>
        <v>Սննդի գծով</v>
      </c>
      <c r="C29" s="318">
        <f>+F29/12*2</f>
        <v>1426.34</v>
      </c>
      <c r="D29" s="318">
        <f>+F29/12*5</f>
        <v>3565.85</v>
      </c>
      <c r="E29" s="318">
        <f>+F29/12*8</f>
        <v>5705.36</v>
      </c>
      <c r="F29" s="234">
        <f>+'Ekamut-caxs'!D29</f>
        <v>8558.0399999999991</v>
      </c>
      <c r="G29" s="429"/>
      <c r="H29" s="98">
        <f t="shared" si="4"/>
        <v>1426.34</v>
      </c>
      <c r="I29" s="89">
        <f>+F29-'Ekamut-caxs'!D29</f>
        <v>0</v>
      </c>
      <c r="J29" s="89"/>
      <c r="K29" s="315" t="str">
        <f t="shared" si="2"/>
        <v/>
      </c>
      <c r="L29" s="315" t="str">
        <f t="shared" si="0"/>
        <v/>
      </c>
      <c r="M29" s="315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09" t="str">
        <f>+'Ekamut-caxs'!B30</f>
        <v>Ջեռուցման գծով</v>
      </c>
      <c r="C30" s="318">
        <v>750</v>
      </c>
      <c r="D30" s="318">
        <v>750</v>
      </c>
      <c r="E30" s="318">
        <v>750</v>
      </c>
      <c r="F30" s="234">
        <f>+'Ekamut-caxs'!D30</f>
        <v>1146.8</v>
      </c>
      <c r="G30" s="429"/>
      <c r="H30" s="98">
        <f>+F30-Komunal!F30</f>
        <v>1146.8</v>
      </c>
      <c r="I30" s="89">
        <f>+F30-'Ekamut-caxs'!D30</f>
        <v>0</v>
      </c>
      <c r="J30" s="89"/>
      <c r="K30" s="315" t="str">
        <f t="shared" si="2"/>
        <v/>
      </c>
      <c r="L30" s="315" t="str">
        <f t="shared" si="0"/>
        <v/>
      </c>
      <c r="M30" s="315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5">+A30+1</f>
        <v>4</v>
      </c>
      <c r="B31" s="309" t="str">
        <f>+'Ekamut-caxs'!B31</f>
        <v>Էլեկտրաէներգիայի գծով</v>
      </c>
      <c r="C31" s="318">
        <v>269</v>
      </c>
      <c r="D31" s="318">
        <v>620</v>
      </c>
      <c r="E31" s="318">
        <v>850</v>
      </c>
      <c r="F31" s="234">
        <f>+'Ekamut-caxs'!D31</f>
        <v>1076.0999999999999</v>
      </c>
      <c r="G31" s="429"/>
      <c r="H31" s="98">
        <f>+F31-Komunal!F31</f>
        <v>1076.0999999999999</v>
      </c>
      <c r="I31" s="89">
        <f>+F31-'Ekamut-caxs'!D31</f>
        <v>0</v>
      </c>
      <c r="J31" s="89"/>
      <c r="K31" s="315" t="str">
        <f t="shared" si="2"/>
        <v/>
      </c>
      <c r="L31" s="315" t="str">
        <f t="shared" si="0"/>
        <v/>
      </c>
      <c r="M31" s="315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5"/>
        <v>5</v>
      </c>
      <c r="B32" s="309" t="str">
        <f>+'Ekamut-caxs'!B32</f>
        <v>Ջրմուղ-կոյուղու գծով</v>
      </c>
      <c r="C32" s="318">
        <v>60</v>
      </c>
      <c r="D32" s="318">
        <v>135</v>
      </c>
      <c r="E32" s="318">
        <v>170</v>
      </c>
      <c r="F32" s="234">
        <f>+'Ekamut-caxs'!D32</f>
        <v>215.7</v>
      </c>
      <c r="G32" s="429"/>
      <c r="H32" s="98">
        <f>+F32-Komunal!F32</f>
        <v>215.7</v>
      </c>
      <c r="I32" s="89">
        <f>+F32-'Ekamut-caxs'!D32</f>
        <v>0</v>
      </c>
      <c r="J32" s="89"/>
      <c r="K32" s="315" t="str">
        <f t="shared" si="2"/>
        <v/>
      </c>
      <c r="L32" s="315" t="str">
        <f t="shared" si="0"/>
        <v/>
      </c>
      <c r="M32" s="315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5"/>
        <v>6</v>
      </c>
      <c r="B33" s="309" t="str">
        <f>+'Ekamut-caxs'!B33</f>
        <v>Աղբահանության գծով</v>
      </c>
      <c r="C33" s="318">
        <v>13.4</v>
      </c>
      <c r="D33" s="318">
        <v>26.8</v>
      </c>
      <c r="E33" s="318">
        <v>40</v>
      </c>
      <c r="F33" s="234">
        <f>+'Ekamut-caxs'!D33</f>
        <v>53.4</v>
      </c>
      <c r="G33" s="429"/>
      <c r="H33" s="98"/>
      <c r="I33" s="89">
        <f>+F33-'Ekamut-caxs'!D33</f>
        <v>0</v>
      </c>
      <c r="J33" s="89"/>
      <c r="K33" s="315" t="str">
        <f t="shared" si="2"/>
        <v/>
      </c>
      <c r="L33" s="315" t="str">
        <f t="shared" si="0"/>
        <v/>
      </c>
      <c r="M33" s="315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5"/>
        <v>7</v>
      </c>
      <c r="B34" s="309" t="str">
        <f>+'Ekamut-caxs'!B34</f>
        <v>Ախտաբանության գծով</v>
      </c>
      <c r="C34" s="318">
        <v>0</v>
      </c>
      <c r="D34" s="318">
        <v>50</v>
      </c>
      <c r="E34" s="318">
        <v>100</v>
      </c>
      <c r="F34" s="234">
        <f>+'Ekamut-caxs'!D34</f>
        <v>141</v>
      </c>
      <c r="G34" s="429"/>
      <c r="H34" s="98"/>
      <c r="I34" s="89">
        <f>+F34-'Ekamut-caxs'!D34</f>
        <v>0</v>
      </c>
      <c r="J34" s="89"/>
      <c r="K34" s="315" t="str">
        <f t="shared" si="2"/>
        <v/>
      </c>
      <c r="L34" s="315" t="str">
        <f t="shared" si="0"/>
        <v/>
      </c>
      <c r="M34" s="315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5"/>
        <v>8</v>
      </c>
      <c r="B35" s="309" t="str">
        <f>+'Ekamut-caxs'!B35</f>
        <v>Կապի գծով, այդ թվում`</v>
      </c>
      <c r="C35" s="318">
        <f t="shared" ref="C35:D35" si="6">SUM(C36:C38)</f>
        <v>31.2</v>
      </c>
      <c r="D35" s="318">
        <f t="shared" si="6"/>
        <v>77.5</v>
      </c>
      <c r="E35" s="318">
        <f>SUM(E36:E38)</f>
        <v>124.8</v>
      </c>
      <c r="F35" s="234">
        <f>SUM(F36:F38)</f>
        <v>186.2</v>
      </c>
      <c r="G35" s="429"/>
      <c r="H35" s="98"/>
      <c r="I35" s="89">
        <f>+F35-'Ekamut-caxs'!D35</f>
        <v>0</v>
      </c>
      <c r="J35" s="89"/>
      <c r="K35" s="315" t="str">
        <f t="shared" si="2"/>
        <v/>
      </c>
      <c r="L35" s="315" t="str">
        <f t="shared" si="0"/>
        <v/>
      </c>
      <c r="M35" s="315" t="str">
        <f t="shared" si="1"/>
        <v/>
      </c>
      <c r="N35" s="65"/>
      <c r="O35" s="65"/>
      <c r="P35" s="65"/>
    </row>
    <row r="36" spans="1:16">
      <c r="A36" s="23">
        <v>8.1</v>
      </c>
      <c r="B36" s="311" t="str">
        <f>+'Ekamut-caxs'!B36</f>
        <v>բաժանորդային վճար</v>
      </c>
      <c r="C36" s="224">
        <f>5.1*2</f>
        <v>10.199999999999999</v>
      </c>
      <c r="D36" s="224">
        <f>5*5.1</f>
        <v>25.5</v>
      </c>
      <c r="E36" s="224">
        <f>8*5.1</f>
        <v>40.799999999999997</v>
      </c>
      <c r="F36" s="238">
        <f>+'Ekamut-caxs'!D36</f>
        <v>61.199999999999996</v>
      </c>
      <c r="G36" s="431"/>
      <c r="I36" s="528">
        <f>+F36-'Ekamut-caxs'!D36</f>
        <v>0</v>
      </c>
      <c r="K36" s="315" t="str">
        <f t="shared" si="2"/>
        <v/>
      </c>
      <c r="L36" s="315" t="str">
        <f t="shared" si="0"/>
        <v/>
      </c>
      <c r="M36" s="315" t="str">
        <f t="shared" si="1"/>
        <v/>
      </c>
    </row>
    <row r="37" spans="1:16">
      <c r="A37" s="23">
        <v>8.1999999999999993</v>
      </c>
      <c r="B37" s="311" t="str">
        <f>+'Ekamut-caxs'!B37</f>
        <v>րոպեավճար</v>
      </c>
      <c r="C37" s="224">
        <v>1</v>
      </c>
      <c r="D37" s="224">
        <v>2</v>
      </c>
      <c r="E37" s="224">
        <v>4</v>
      </c>
      <c r="F37" s="238">
        <f>+'Ekamut-caxs'!D37</f>
        <v>5</v>
      </c>
      <c r="G37" s="431"/>
      <c r="I37" s="528">
        <f>+F37-'Ekamut-caxs'!D37</f>
        <v>0</v>
      </c>
      <c r="K37" s="315" t="str">
        <f t="shared" si="2"/>
        <v/>
      </c>
      <c r="L37" s="315" t="str">
        <f t="shared" si="0"/>
        <v/>
      </c>
      <c r="M37" s="315" t="str">
        <f t="shared" si="1"/>
        <v/>
      </c>
    </row>
    <row r="38" spans="1:16">
      <c r="A38" s="23">
        <v>8.3000000000000007</v>
      </c>
      <c r="B38" s="311" t="str">
        <f>+'Ekamut-caxs'!B38</f>
        <v>ինտերնետ կապ</v>
      </c>
      <c r="C38" s="224">
        <v>20</v>
      </c>
      <c r="D38" s="224">
        <v>50</v>
      </c>
      <c r="E38" s="224">
        <v>80</v>
      </c>
      <c r="F38" s="238">
        <f>+'Ekamut-caxs'!D38</f>
        <v>120</v>
      </c>
      <c r="G38" s="431"/>
      <c r="I38" s="528">
        <f>+F38-'Ekamut-caxs'!D38</f>
        <v>0</v>
      </c>
      <c r="K38" s="315" t="str">
        <f t="shared" si="2"/>
        <v/>
      </c>
      <c r="L38" s="315" t="str">
        <f t="shared" si="0"/>
        <v/>
      </c>
      <c r="M38" s="315" t="str">
        <f t="shared" si="1"/>
        <v/>
      </c>
    </row>
    <row r="39" spans="1:16" s="64" customFormat="1" ht="16.5" hidden="1" customHeight="1">
      <c r="A39" s="54">
        <f>+A35+1</f>
        <v>9</v>
      </c>
      <c r="B39" s="309" t="str">
        <f>+'Ekamut-caxs'!B39</f>
        <v>Բանկային ծառայության գծով</v>
      </c>
      <c r="C39" s="318"/>
      <c r="D39" s="318"/>
      <c r="E39" s="318"/>
      <c r="F39" s="234">
        <f>+'Ekamut-caxs'!D39</f>
        <v>0</v>
      </c>
      <c r="G39" s="429"/>
      <c r="H39" s="98"/>
      <c r="I39" s="89">
        <f>+F39-'Ekamut-caxs'!D39</f>
        <v>0</v>
      </c>
      <c r="J39" s="89"/>
      <c r="K39" s="315" t="str">
        <f t="shared" si="2"/>
        <v/>
      </c>
      <c r="L39" s="315" t="str">
        <f t="shared" si="0"/>
        <v/>
      </c>
      <c r="M39" s="315" t="str">
        <f t="shared" si="1"/>
        <v/>
      </c>
      <c r="N39" s="65"/>
      <c r="O39" s="65"/>
      <c r="P39" s="65"/>
    </row>
    <row r="40" spans="1:16" s="64" customFormat="1" ht="16.5" customHeight="1">
      <c r="A40" s="54">
        <v>9</v>
      </c>
      <c r="B40" s="309" t="str">
        <f>+'Ekamut-caxs'!B40</f>
        <v>Տնտեսական ապրանքների գծով</v>
      </c>
      <c r="C40" s="318">
        <v>72</v>
      </c>
      <c r="D40" s="318">
        <v>220</v>
      </c>
      <c r="E40" s="318">
        <v>330</v>
      </c>
      <c r="F40" s="234">
        <f>+'Ekamut-caxs'!D40</f>
        <v>441</v>
      </c>
      <c r="G40" s="429"/>
      <c r="H40" s="98"/>
      <c r="I40" s="89">
        <f>+F40-'Ekamut-caxs'!D40</f>
        <v>0</v>
      </c>
      <c r="J40" s="89"/>
      <c r="K40" s="315" t="str">
        <f t="shared" si="2"/>
        <v/>
      </c>
      <c r="L40" s="315" t="str">
        <f t="shared" si="0"/>
        <v/>
      </c>
      <c r="M40" s="315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f t="shared" ref="A41:A58" si="7">+A40+1</f>
        <v>10</v>
      </c>
      <c r="B41" s="309" t="str">
        <f>+'Ekamut-caxs'!B41</f>
        <v>Գրասենյակային ապրանքների գծով</v>
      </c>
      <c r="C41" s="318">
        <v>300</v>
      </c>
      <c r="D41" s="318">
        <v>400</v>
      </c>
      <c r="E41" s="318">
        <v>550</v>
      </c>
      <c r="F41" s="234">
        <f>+'Ekamut-caxs'!D41</f>
        <v>624.29999999999995</v>
      </c>
      <c r="G41" s="429"/>
      <c r="H41" s="98"/>
      <c r="I41" s="89">
        <f>+F41-'Ekamut-caxs'!D41</f>
        <v>0</v>
      </c>
      <c r="J41" s="89"/>
      <c r="K41" s="315" t="str">
        <f t="shared" si="2"/>
        <v/>
      </c>
      <c r="L41" s="315" t="str">
        <f t="shared" si="0"/>
        <v/>
      </c>
      <c r="M41" s="315" t="str">
        <f t="shared" si="1"/>
        <v/>
      </c>
      <c r="N41" s="65"/>
      <c r="O41" s="65"/>
      <c r="P41" s="65"/>
    </row>
    <row r="42" spans="1:16" s="64" customFormat="1" ht="16.5" customHeight="1">
      <c r="A42" s="54">
        <f t="shared" si="7"/>
        <v>11</v>
      </c>
      <c r="B42" s="309" t="str">
        <f>+'Ekamut-caxs'!B42</f>
        <v>Փոքրարժեք կամ արագամաշ առարկաների գծով</v>
      </c>
      <c r="C42" s="318">
        <v>72</v>
      </c>
      <c r="D42" s="318">
        <v>300</v>
      </c>
      <c r="E42" s="318">
        <v>300</v>
      </c>
      <c r="F42" s="234">
        <f>+'Ekamut-caxs'!D42</f>
        <v>300</v>
      </c>
      <c r="G42" s="429"/>
      <c r="H42" s="98"/>
      <c r="I42" s="89">
        <f>+F42-'Ekamut-caxs'!D42</f>
        <v>0</v>
      </c>
      <c r="J42" s="89"/>
      <c r="K42" s="315" t="str">
        <f t="shared" si="2"/>
        <v/>
      </c>
      <c r="L42" s="315" t="str">
        <f t="shared" si="0"/>
        <v/>
      </c>
      <c r="M42" s="315" t="str">
        <f t="shared" si="1"/>
        <v/>
      </c>
      <c r="N42" s="65"/>
      <c r="O42" s="65"/>
      <c r="P42" s="65"/>
    </row>
    <row r="43" spans="1:16" s="64" customFormat="1" ht="16.5" customHeight="1">
      <c r="A43" s="54">
        <f t="shared" si="7"/>
        <v>12</v>
      </c>
      <c r="B43" s="309" t="str">
        <f>+'Ekamut-caxs'!B43</f>
        <v>Ուսումնական նյութերի գծով</v>
      </c>
      <c r="C43" s="318">
        <v>0</v>
      </c>
      <c r="D43" s="318">
        <v>0</v>
      </c>
      <c r="E43" s="318">
        <v>24.6</v>
      </c>
      <c r="F43" s="234">
        <f>+'Ekamut-caxs'!D43</f>
        <v>24.6</v>
      </c>
      <c r="G43" s="429"/>
      <c r="H43" s="98"/>
      <c r="I43" s="89">
        <f>+F43-'Ekamut-caxs'!D43</f>
        <v>0</v>
      </c>
      <c r="J43" s="89"/>
      <c r="K43" s="315" t="str">
        <f t="shared" si="2"/>
        <v/>
      </c>
      <c r="L43" s="315" t="str">
        <f t="shared" si="0"/>
        <v/>
      </c>
      <c r="M43" s="315" t="str">
        <f t="shared" si="1"/>
        <v/>
      </c>
      <c r="N43" s="65"/>
      <c r="O43" s="65"/>
      <c r="P43" s="65"/>
    </row>
    <row r="44" spans="1:16" s="64" customFormat="1" ht="16.5" customHeight="1">
      <c r="A44" s="54">
        <f t="shared" si="7"/>
        <v>13</v>
      </c>
      <c r="B44" s="309" t="str">
        <f>+'Ekamut-caxs'!B44</f>
        <v>Դեղորայքի գծով</v>
      </c>
      <c r="C44" s="318">
        <v>0</v>
      </c>
      <c r="D44" s="318">
        <v>0</v>
      </c>
      <c r="E44" s="318">
        <v>50</v>
      </c>
      <c r="F44" s="234">
        <f>+'Ekamut-caxs'!D44</f>
        <v>50</v>
      </c>
      <c r="G44" s="429"/>
      <c r="H44" s="98"/>
      <c r="I44" s="89">
        <f>+F44-'Ekamut-caxs'!D44</f>
        <v>0</v>
      </c>
      <c r="J44" s="89"/>
      <c r="K44" s="315" t="str">
        <f t="shared" si="2"/>
        <v/>
      </c>
      <c r="L44" s="315" t="str">
        <f t="shared" si="0"/>
        <v/>
      </c>
      <c r="M44" s="315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7"/>
        <v>14</v>
      </c>
      <c r="B45" s="309" t="str">
        <f>+'Ekamut-caxs'!B45</f>
        <v>Բուժ.ծառայության գծով</v>
      </c>
      <c r="C45" s="318">
        <v>5</v>
      </c>
      <c r="D45" s="318">
        <v>60</v>
      </c>
      <c r="E45" s="318">
        <v>80</v>
      </c>
      <c r="F45" s="234">
        <f>+'Ekamut-caxs'!D45</f>
        <v>80</v>
      </c>
      <c r="G45" s="429"/>
      <c r="H45" s="98"/>
      <c r="I45" s="89">
        <f>+F45-'Ekamut-caxs'!D45</f>
        <v>0</v>
      </c>
      <c r="J45" s="89"/>
      <c r="K45" s="315" t="str">
        <f t="shared" si="2"/>
        <v/>
      </c>
      <c r="L45" s="315" t="str">
        <f t="shared" ref="L45:L77" si="8">IF((+E45-D45)&lt;0, (0),"")</f>
        <v/>
      </c>
      <c r="M45" s="315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7"/>
        <v>15</v>
      </c>
      <c r="B46" s="309" t="str">
        <f>+'Ekamut-caxs'!B46</f>
        <v>Ընթացիկ վերանորոգման գծով</v>
      </c>
      <c r="C46" s="318">
        <v>993.9</v>
      </c>
      <c r="D46" s="318">
        <f>+F46</f>
        <v>1367.9</v>
      </c>
      <c r="E46" s="318">
        <f>+F46</f>
        <v>1367.9</v>
      </c>
      <c r="F46" s="234">
        <f>+'Ekamut-caxs'!D46</f>
        <v>1367.9</v>
      </c>
      <c r="G46" s="429"/>
      <c r="H46" s="98"/>
      <c r="I46" s="89">
        <f>+F46-'Ekamut-caxs'!D46</f>
        <v>0</v>
      </c>
      <c r="J46" s="89"/>
      <c r="K46" s="315" t="str">
        <f t="shared" si="2"/>
        <v/>
      </c>
      <c r="L46" s="315" t="str">
        <f t="shared" si="8"/>
        <v/>
      </c>
      <c r="M46" s="315" t="str">
        <f t="shared" si="1"/>
        <v/>
      </c>
      <c r="N46" s="65"/>
      <c r="O46" s="65"/>
      <c r="P46" s="65"/>
    </row>
    <row r="47" spans="1:16" s="64" customFormat="1" ht="16.5" customHeight="1">
      <c r="A47" s="54">
        <f t="shared" si="7"/>
        <v>16</v>
      </c>
      <c r="B47" s="309" t="str">
        <f>+'Ekamut-caxs'!B47</f>
        <v>Ջեռուցման համակարգի սպասարկման գծով</v>
      </c>
      <c r="C47" s="318">
        <v>32.299999999999997</v>
      </c>
      <c r="D47" s="318">
        <v>32.299999999999997</v>
      </c>
      <c r="E47" s="318">
        <v>62.3</v>
      </c>
      <c r="F47" s="234">
        <f>+'Ekamut-caxs'!D47</f>
        <v>86.7</v>
      </c>
      <c r="G47" s="429"/>
      <c r="H47" s="98"/>
      <c r="I47" s="89">
        <f>+F47-'Ekamut-caxs'!D47</f>
        <v>0</v>
      </c>
      <c r="J47" s="89"/>
      <c r="K47" s="315" t="str">
        <f t="shared" si="2"/>
        <v/>
      </c>
      <c r="L47" s="315" t="str">
        <f t="shared" si="8"/>
        <v/>
      </c>
      <c r="M47" s="315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7"/>
        <v>17</v>
      </c>
      <c r="B48" s="309" t="str">
        <f>+'Ekamut-caxs'!B48</f>
        <v>Կաթսայատան սպասարկման գծով</v>
      </c>
      <c r="C48" s="318"/>
      <c r="D48" s="318"/>
      <c r="E48" s="318"/>
      <c r="F48" s="234">
        <f>+'Ekamut-caxs'!D48</f>
        <v>0</v>
      </c>
      <c r="G48" s="429"/>
      <c r="H48" s="98"/>
      <c r="I48" s="89">
        <f>+F48-'Ekamut-caxs'!D48</f>
        <v>0</v>
      </c>
      <c r="J48" s="89"/>
      <c r="K48" s="315" t="str">
        <f t="shared" si="2"/>
        <v/>
      </c>
      <c r="L48" s="315" t="str">
        <f t="shared" si="8"/>
        <v/>
      </c>
      <c r="M48" s="315" t="str">
        <f t="shared" si="1"/>
        <v/>
      </c>
      <c r="N48" s="65"/>
      <c r="O48" s="65"/>
      <c r="P48" s="65"/>
    </row>
    <row r="49" spans="1:16" s="64" customFormat="1" ht="16.5" customHeight="1">
      <c r="A49" s="54">
        <v>17</v>
      </c>
      <c r="B49" s="309" t="str">
        <f>+'Ekamut-caxs'!B49</f>
        <v>Սպասարկման և կոմունալ համավճարների գծով</v>
      </c>
      <c r="C49" s="318">
        <v>250</v>
      </c>
      <c r="D49" s="318">
        <v>505</v>
      </c>
      <c r="E49" s="318">
        <v>505</v>
      </c>
      <c r="F49" s="234">
        <f>+'Ekamut-caxs'!D49</f>
        <v>505</v>
      </c>
      <c r="G49" s="429"/>
      <c r="H49" s="98"/>
      <c r="I49" s="89">
        <f>+F49-'Ekamut-caxs'!D49</f>
        <v>0</v>
      </c>
      <c r="J49" s="89"/>
      <c r="K49" s="315" t="str">
        <f t="shared" si="2"/>
        <v/>
      </c>
      <c r="L49" s="315" t="str">
        <f t="shared" si="8"/>
        <v/>
      </c>
      <c r="M49" s="315" t="str">
        <f t="shared" si="1"/>
        <v/>
      </c>
      <c r="N49" s="65"/>
      <c r="O49" s="65"/>
      <c r="P49" s="65"/>
    </row>
    <row r="50" spans="1:16" s="64" customFormat="1" ht="16.5" customHeight="1">
      <c r="A50" s="54">
        <f t="shared" si="7"/>
        <v>18</v>
      </c>
      <c r="B50" s="309" t="str">
        <f>+'Ekamut-caxs'!B50</f>
        <v>Գնումների համակարգողի ծառայության գծով</v>
      </c>
      <c r="C50" s="318">
        <v>21</v>
      </c>
      <c r="D50" s="318">
        <v>42</v>
      </c>
      <c r="E50" s="318">
        <v>63</v>
      </c>
      <c r="F50" s="234">
        <f>+'Ekamut-caxs'!D50</f>
        <v>105</v>
      </c>
      <c r="G50" s="429"/>
      <c r="H50" s="98"/>
      <c r="I50" s="89">
        <f>+F50-'Ekamut-caxs'!D50</f>
        <v>0</v>
      </c>
      <c r="J50" s="89"/>
      <c r="K50" s="315" t="str">
        <f t="shared" si="2"/>
        <v/>
      </c>
      <c r="L50" s="315" t="str">
        <f t="shared" si="8"/>
        <v/>
      </c>
      <c r="M50" s="315" t="str">
        <f t="shared" si="1"/>
        <v/>
      </c>
      <c r="N50" s="65"/>
      <c r="O50" s="65"/>
      <c r="P50" s="65"/>
    </row>
    <row r="51" spans="1:16" s="64" customFormat="1" ht="16.5" customHeight="1">
      <c r="A51" s="54">
        <f t="shared" si="7"/>
        <v>19</v>
      </c>
      <c r="B51" s="309" t="str">
        <f>+'Ekamut-caxs'!B51</f>
        <v>Համակարգիչների տեխնիկական սպասարկման գծով</v>
      </c>
      <c r="C51" s="318">
        <v>11</v>
      </c>
      <c r="D51" s="318">
        <v>25</v>
      </c>
      <c r="E51" s="318">
        <v>50</v>
      </c>
      <c r="F51" s="234">
        <f>+'Ekamut-caxs'!D51</f>
        <v>70</v>
      </c>
      <c r="G51" s="429"/>
      <c r="H51" s="98"/>
      <c r="I51" s="89">
        <f>+F51-'Ekamut-caxs'!D51</f>
        <v>0</v>
      </c>
      <c r="J51" s="89"/>
      <c r="K51" s="315" t="str">
        <f t="shared" si="2"/>
        <v/>
      </c>
      <c r="L51" s="315" t="str">
        <f t="shared" si="8"/>
        <v/>
      </c>
      <c r="M51" s="315" t="str">
        <f t="shared" si="1"/>
        <v/>
      </c>
      <c r="N51" s="65"/>
      <c r="O51" s="65"/>
      <c r="P51" s="65"/>
    </row>
    <row r="52" spans="1:16" s="64" customFormat="1" ht="16.5" customHeight="1">
      <c r="A52" s="54">
        <f t="shared" si="7"/>
        <v>20</v>
      </c>
      <c r="B52" s="309" t="str">
        <f>+'Ekamut-caxs'!B52</f>
        <v>Համակարգչային ծրագրի և կայքի սպասարկման գծով</v>
      </c>
      <c r="C52" s="318">
        <v>0</v>
      </c>
      <c r="D52" s="318">
        <v>95</v>
      </c>
      <c r="E52" s="318">
        <v>95</v>
      </c>
      <c r="F52" s="234">
        <f>+'Ekamut-caxs'!D52</f>
        <v>95</v>
      </c>
      <c r="G52" s="429"/>
      <c r="H52" s="98">
        <f>987*2</f>
        <v>1974</v>
      </c>
      <c r="I52" s="89">
        <f>+F52-'Ekamut-caxs'!D52</f>
        <v>0</v>
      </c>
      <c r="J52" s="89"/>
      <c r="K52" s="315" t="str">
        <f t="shared" si="2"/>
        <v/>
      </c>
      <c r="L52" s="315" t="str">
        <f t="shared" si="8"/>
        <v/>
      </c>
      <c r="M52" s="315" t="str">
        <f t="shared" si="1"/>
        <v/>
      </c>
      <c r="N52" s="65"/>
      <c r="O52" s="65"/>
      <c r="P52" s="65"/>
    </row>
    <row r="53" spans="1:16" s="64" customFormat="1" ht="16.5" customHeight="1">
      <c r="A53" s="54">
        <f t="shared" si="7"/>
        <v>21</v>
      </c>
      <c r="B53" s="309" t="str">
        <f>+'Ekamut-caxs'!B53</f>
        <v>էլ․ստորագրության գծով</v>
      </c>
      <c r="C53" s="318">
        <v>6</v>
      </c>
      <c r="D53" s="318">
        <v>6</v>
      </c>
      <c r="E53" s="318">
        <v>6</v>
      </c>
      <c r="F53" s="234">
        <f>+'Ekamut-caxs'!D53</f>
        <v>6</v>
      </c>
      <c r="G53" s="429"/>
      <c r="H53" s="98">
        <f>+F46-H52</f>
        <v>-606.09999999999991</v>
      </c>
      <c r="I53" s="89">
        <f>+F53-'Ekamut-caxs'!D53</f>
        <v>0</v>
      </c>
      <c r="J53" s="89"/>
      <c r="K53" s="315" t="str">
        <f t="shared" si="2"/>
        <v/>
      </c>
      <c r="L53" s="315" t="str">
        <f t="shared" si="8"/>
        <v/>
      </c>
      <c r="M53" s="315" t="str">
        <f t="shared" si="1"/>
        <v/>
      </c>
      <c r="N53" s="65"/>
      <c r="O53" s="65"/>
      <c r="P53" s="65"/>
    </row>
    <row r="54" spans="1:16" s="64" customFormat="1" ht="16.5" customHeight="1">
      <c r="A54" s="54">
        <f t="shared" si="7"/>
        <v>22</v>
      </c>
      <c r="B54" s="309" t="str">
        <f>+'Ekamut-caxs'!B54</f>
        <v>Հայտարարության գծով</v>
      </c>
      <c r="C54" s="318">
        <v>0</v>
      </c>
      <c r="D54" s="318">
        <v>7.4</v>
      </c>
      <c r="E54" s="318">
        <v>7.4</v>
      </c>
      <c r="F54" s="234">
        <f>+'Ekamut-caxs'!D54</f>
        <v>7.4</v>
      </c>
      <c r="G54" s="429"/>
      <c r="H54" s="98"/>
      <c r="I54" s="89">
        <f>+F54-'Ekamut-caxs'!D54</f>
        <v>0</v>
      </c>
      <c r="J54" s="89"/>
      <c r="K54" s="315" t="str">
        <f t="shared" si="2"/>
        <v/>
      </c>
      <c r="L54" s="315" t="str">
        <f t="shared" si="8"/>
        <v/>
      </c>
      <c r="M54" s="315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7"/>
        <v>23</v>
      </c>
      <c r="B55" s="309" t="str">
        <f>+'Ekamut-caxs'!B55</f>
        <v>Բաժանորդագրության գծով</v>
      </c>
      <c r="C55" s="318"/>
      <c r="D55" s="318"/>
      <c r="E55" s="318"/>
      <c r="F55" s="234">
        <f>+'Ekamut-caxs'!D55</f>
        <v>0</v>
      </c>
      <c r="G55" s="429"/>
      <c r="H55" s="98"/>
      <c r="I55" s="89">
        <f>+F55-'Ekamut-caxs'!D55</f>
        <v>0</v>
      </c>
      <c r="J55" s="89"/>
      <c r="K55" s="315" t="str">
        <f t="shared" si="2"/>
        <v/>
      </c>
      <c r="L55" s="315" t="str">
        <f t="shared" si="8"/>
        <v/>
      </c>
      <c r="M55" s="315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v>23</v>
      </c>
      <c r="B56" s="309" t="str">
        <f>+'Ekamut-caxs'!B56</f>
        <v>Վերապատրաստման գծով</v>
      </c>
      <c r="C56" s="318">
        <v>0</v>
      </c>
      <c r="D56" s="318">
        <v>0</v>
      </c>
      <c r="E56" s="318">
        <v>0</v>
      </c>
      <c r="F56" s="234">
        <f>+'Ekamut-caxs'!D56</f>
        <v>0</v>
      </c>
      <c r="G56" s="429"/>
      <c r="H56" s="98"/>
      <c r="I56" s="89">
        <f>+F56-'Ekamut-caxs'!D56</f>
        <v>0</v>
      </c>
      <c r="J56" s="89"/>
      <c r="K56" s="315" t="str">
        <f t="shared" si="2"/>
        <v/>
      </c>
      <c r="L56" s="315" t="str">
        <f t="shared" si="8"/>
        <v/>
      </c>
      <c r="M56" s="315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7"/>
        <v>24</v>
      </c>
      <c r="B57" s="309">
        <f>+'Ekamut-caxs'!B57</f>
        <v>0</v>
      </c>
      <c r="C57" s="318"/>
      <c r="D57" s="318"/>
      <c r="E57" s="318"/>
      <c r="F57" s="234">
        <f>+'Ekamut-caxs'!D57</f>
        <v>0</v>
      </c>
      <c r="G57" s="429"/>
      <c r="H57" s="98"/>
      <c r="I57" s="89">
        <f>+F57-'Ekamut-caxs'!D57</f>
        <v>0</v>
      </c>
      <c r="J57" s="89"/>
      <c r="K57" s="315" t="str">
        <f t="shared" si="2"/>
        <v/>
      </c>
      <c r="L57" s="315" t="str">
        <f t="shared" si="8"/>
        <v/>
      </c>
      <c r="M57" s="315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7"/>
        <v>25</v>
      </c>
      <c r="B58" s="309">
        <f>+'Ekamut-caxs'!B58</f>
        <v>0</v>
      </c>
      <c r="C58" s="318"/>
      <c r="D58" s="318"/>
      <c r="E58" s="318"/>
      <c r="F58" s="234">
        <f>+'Ekamut-caxs'!D58</f>
        <v>0</v>
      </c>
      <c r="G58" s="429"/>
      <c r="H58" s="98"/>
      <c r="I58" s="89">
        <f>+F58-'Ekamut-caxs'!D58</f>
        <v>0</v>
      </c>
      <c r="J58" s="89"/>
      <c r="K58" s="315" t="str">
        <f t="shared" si="2"/>
        <v/>
      </c>
      <c r="L58" s="315" t="str">
        <f t="shared" si="8"/>
        <v/>
      </c>
      <c r="M58" s="315" t="str">
        <f t="shared" si="1"/>
        <v/>
      </c>
      <c r="N58" s="65"/>
      <c r="O58" s="65"/>
      <c r="P58" s="65"/>
    </row>
    <row r="59" spans="1:16" s="65" customFormat="1" ht="16.5" hidden="1" customHeight="1">
      <c r="A59" s="54">
        <v>24</v>
      </c>
      <c r="B59" s="443" t="str">
        <f>+'Ekamut-caxs'!B59</f>
        <v>Ջրատար խողովակների փոխարինման գծով</v>
      </c>
      <c r="C59" s="318"/>
      <c r="D59" s="318"/>
      <c r="E59" s="318"/>
      <c r="F59" s="233"/>
      <c r="G59" s="430"/>
      <c r="H59" s="98"/>
      <c r="I59" s="89">
        <f>+F59-'Ekamut-caxs'!D59</f>
        <v>0</v>
      </c>
      <c r="J59" s="89"/>
      <c r="K59" s="339" t="str">
        <f t="shared" si="2"/>
        <v/>
      </c>
      <c r="L59" s="339" t="str">
        <f t="shared" si="8"/>
        <v/>
      </c>
      <c r="M59" s="339" t="str">
        <f t="shared" si="1"/>
        <v/>
      </c>
    </row>
    <row r="60" spans="1:16" s="65" customFormat="1" ht="16.5" customHeight="1">
      <c r="A60" s="54">
        <v>23</v>
      </c>
      <c r="B60" s="443" t="str">
        <f>+'Ekamut-caxs'!B61</f>
        <v>Կաթսայատան փորձաքննության գծով</v>
      </c>
      <c r="C60" s="318">
        <v>170</v>
      </c>
      <c r="D60" s="318">
        <v>170</v>
      </c>
      <c r="E60" s="318">
        <v>170</v>
      </c>
      <c r="F60" s="233">
        <f>+'Ekamut-caxs'!D61</f>
        <v>170</v>
      </c>
      <c r="G60" s="430"/>
      <c r="H60" s="98" t="s">
        <v>121</v>
      </c>
      <c r="I60" s="89">
        <f>+F60-'Ekamut-caxs'!D61</f>
        <v>0</v>
      </c>
      <c r="J60" s="89"/>
      <c r="K60" s="339" t="str">
        <f t="shared" si="2"/>
        <v/>
      </c>
      <c r="L60" s="339" t="str">
        <f t="shared" si="8"/>
        <v/>
      </c>
      <c r="M60" s="339" t="str">
        <f t="shared" si="1"/>
        <v/>
      </c>
    </row>
    <row r="61" spans="1:16" s="65" customFormat="1" ht="16.5" customHeight="1">
      <c r="A61" s="481">
        <v>24</v>
      </c>
      <c r="B61" s="310" t="str">
        <f>+'Ekamut-caxs'!B60</f>
        <v>Դուրսգրվող գույքի վերագնահատման գծով</v>
      </c>
      <c r="C61" s="318">
        <v>45</v>
      </c>
      <c r="D61" s="318">
        <v>45</v>
      </c>
      <c r="E61" s="318">
        <v>45</v>
      </c>
      <c r="F61" s="233">
        <v>45</v>
      </c>
      <c r="G61" s="430"/>
      <c r="H61" s="98"/>
      <c r="I61" s="89">
        <f>+F61-'Ekamut-caxs'!D60</f>
        <v>0</v>
      </c>
      <c r="J61" s="89"/>
      <c r="K61" s="339" t="str">
        <f t="shared" si="2"/>
        <v/>
      </c>
      <c r="L61" s="339" t="str">
        <f t="shared" si="8"/>
        <v/>
      </c>
      <c r="M61" s="339"/>
    </row>
    <row r="62" spans="1:16" s="64" customFormat="1" ht="16.5" customHeight="1">
      <c r="A62" s="54">
        <v>25</v>
      </c>
      <c r="B62" s="309" t="s">
        <v>35</v>
      </c>
      <c r="C62" s="318">
        <f t="shared" ref="C62:E62" si="9">SUM(C63:C65)</f>
        <v>20</v>
      </c>
      <c r="D62" s="318">
        <f t="shared" si="9"/>
        <v>20</v>
      </c>
      <c r="E62" s="318">
        <f t="shared" si="9"/>
        <v>20</v>
      </c>
      <c r="F62" s="234">
        <f>SUM(F63:F65)</f>
        <v>20</v>
      </c>
      <c r="G62" s="429"/>
      <c r="H62" s="98"/>
      <c r="I62" s="89">
        <f>+F62-'Ekamut-caxs'!D62</f>
        <v>-2991.6</v>
      </c>
      <c r="J62" s="89"/>
      <c r="K62" s="315" t="str">
        <f t="shared" si="2"/>
        <v/>
      </c>
      <c r="L62" s="315" t="str">
        <f t="shared" si="8"/>
        <v/>
      </c>
      <c r="M62" s="315" t="str">
        <f t="shared" si="1"/>
        <v/>
      </c>
      <c r="N62" s="65"/>
      <c r="O62" s="65"/>
      <c r="P62" s="65"/>
    </row>
    <row r="63" spans="1:16" ht="17.25" hidden="1">
      <c r="A63" s="13">
        <v>31.1</v>
      </c>
      <c r="B63" s="312" t="s">
        <v>36</v>
      </c>
      <c r="C63" s="439"/>
      <c r="D63" s="439"/>
      <c r="E63" s="439"/>
      <c r="F63" s="224"/>
      <c r="G63" s="431"/>
      <c r="I63" s="89">
        <f>+F63-'Ekamut-caxs'!D63</f>
        <v>-3011.6</v>
      </c>
      <c r="K63" s="315" t="str">
        <f t="shared" si="2"/>
        <v/>
      </c>
      <c r="L63" s="315" t="str">
        <f t="shared" si="8"/>
        <v/>
      </c>
      <c r="M63" s="315" t="str">
        <f t="shared" si="1"/>
        <v/>
      </c>
    </row>
    <row r="64" spans="1:16" ht="17.25" hidden="1">
      <c r="A64" s="13">
        <v>31.2</v>
      </c>
      <c r="B64" s="312" t="s">
        <v>48</v>
      </c>
      <c r="C64" s="439"/>
      <c r="D64" s="439"/>
      <c r="E64" s="439"/>
      <c r="F64" s="224"/>
      <c r="G64" s="431"/>
      <c r="I64" s="89">
        <f>+F64-'Ekamut-caxs'!D64</f>
        <v>-20</v>
      </c>
      <c r="K64" s="315" t="str">
        <f t="shared" si="2"/>
        <v/>
      </c>
      <c r="L64" s="315" t="str">
        <f t="shared" si="8"/>
        <v/>
      </c>
      <c r="M64" s="315" t="str">
        <f t="shared" si="1"/>
        <v/>
      </c>
    </row>
    <row r="65" spans="1:16">
      <c r="A65" s="529">
        <v>25.1</v>
      </c>
      <c r="B65" s="311" t="s">
        <v>82</v>
      </c>
      <c r="C65" s="224">
        <v>20</v>
      </c>
      <c r="D65" s="224">
        <v>20</v>
      </c>
      <c r="E65" s="224">
        <v>20</v>
      </c>
      <c r="F65" s="521">
        <f>+'Ekamut-caxs'!D64</f>
        <v>20</v>
      </c>
      <c r="G65" s="522"/>
      <c r="H65" s="97">
        <f>348.9-H66</f>
        <v>11.299999999999841</v>
      </c>
      <c r="I65" s="528">
        <f>+F65-'Ekamut-caxs'!D65</f>
        <v>20</v>
      </c>
      <c r="K65" s="523" t="str">
        <f t="shared" si="2"/>
        <v/>
      </c>
      <c r="L65" s="523" t="str">
        <f t="shared" si="8"/>
        <v/>
      </c>
      <c r="M65" s="523" t="str">
        <f t="shared" si="1"/>
        <v/>
      </c>
    </row>
    <row r="66" spans="1:16" s="85" customFormat="1" ht="17.25" customHeight="1">
      <c r="A66" s="60">
        <v>26</v>
      </c>
      <c r="B66" s="235" t="s">
        <v>37</v>
      </c>
      <c r="C66" s="304">
        <f>+F66</f>
        <v>337.59999999999991</v>
      </c>
      <c r="D66" s="304">
        <f>+F66</f>
        <v>337.59999999999991</v>
      </c>
      <c r="E66" s="304">
        <f>+F66</f>
        <v>337.59999999999991</v>
      </c>
      <c r="F66" s="234">
        <f>+'Deb. ev kreditor'!D59-'Deb. ev kreditor'!D54</f>
        <v>337.59999999999991</v>
      </c>
      <c r="G66" s="429"/>
      <c r="H66" s="100">
        <f>1892.7-1555.1</f>
        <v>337.60000000000014</v>
      </c>
      <c r="I66" s="89">
        <f>+F66-'Ekamut-caxs'!D66</f>
        <v>337.59999999999991</v>
      </c>
      <c r="J66" s="76"/>
      <c r="K66" s="315" t="str">
        <f t="shared" si="2"/>
        <v/>
      </c>
      <c r="L66" s="315" t="str">
        <f t="shared" si="8"/>
        <v/>
      </c>
      <c r="M66" s="315" t="str">
        <f t="shared" si="1"/>
        <v/>
      </c>
      <c r="N66" s="84"/>
      <c r="O66" s="84"/>
      <c r="P66" s="84"/>
    </row>
    <row r="67" spans="1:16" s="85" customFormat="1" ht="16.5" hidden="1" customHeight="1">
      <c r="A67" s="60">
        <f>+A66+1</f>
        <v>27</v>
      </c>
      <c r="B67" s="313" t="s">
        <v>83</v>
      </c>
      <c r="C67" s="318">
        <v>0</v>
      </c>
      <c r="D67" s="318">
        <v>0</v>
      </c>
      <c r="E67" s="318"/>
      <c r="F67" s="234"/>
      <c r="G67" s="429"/>
      <c r="H67" s="442" t="s">
        <v>208</v>
      </c>
      <c r="I67" s="440"/>
      <c r="J67" s="441"/>
      <c r="K67" s="315" t="str">
        <f t="shared" si="2"/>
        <v/>
      </c>
      <c r="L67" s="315" t="str">
        <f t="shared" si="8"/>
        <v/>
      </c>
      <c r="M67" s="315" t="str">
        <f t="shared" si="1"/>
        <v/>
      </c>
      <c r="N67" s="84"/>
      <c r="O67" s="84"/>
      <c r="P67" s="84"/>
    </row>
    <row r="68" spans="1:16" s="68" customFormat="1" ht="17.25">
      <c r="A68" s="33" t="s">
        <v>55</v>
      </c>
      <c r="B68" s="71" t="s">
        <v>58</v>
      </c>
      <c r="C68" s="236">
        <f>C69+C76</f>
        <v>987</v>
      </c>
      <c r="D68" s="236">
        <f>D69+D76</f>
        <v>987</v>
      </c>
      <c r="E68" s="236">
        <f>E69+E76</f>
        <v>987</v>
      </c>
      <c r="F68" s="236">
        <f>F69+F76</f>
        <v>1974</v>
      </c>
      <c r="G68" s="428"/>
      <c r="H68" s="524">
        <f>+F68+H66-F12-F13-F24</f>
        <v>-105354.44</v>
      </c>
      <c r="I68" s="440"/>
      <c r="J68" s="441"/>
      <c r="K68" s="315" t="str">
        <f t="shared" si="2"/>
        <v/>
      </c>
      <c r="L68" s="315" t="str">
        <f t="shared" si="8"/>
        <v/>
      </c>
      <c r="M68" s="315" t="str">
        <f t="shared" si="1"/>
        <v/>
      </c>
      <c r="N68" s="67"/>
      <c r="O68" s="67"/>
      <c r="P68" s="67"/>
    </row>
    <row r="69" spans="1:16" s="64" customFormat="1" ht="16.5" customHeight="1">
      <c r="A69" s="54">
        <v>1</v>
      </c>
      <c r="B69" s="309" t="s">
        <v>87</v>
      </c>
      <c r="C69" s="318">
        <f>SUM(C70:C75)</f>
        <v>987</v>
      </c>
      <c r="D69" s="318">
        <f>SUM(D70:D75)</f>
        <v>987</v>
      </c>
      <c r="E69" s="318">
        <f>SUM(E70:E75)</f>
        <v>987</v>
      </c>
      <c r="F69" s="234">
        <f>SUM(F70:F75)</f>
        <v>1974</v>
      </c>
      <c r="G69" s="429"/>
      <c r="H69" s="98"/>
      <c r="I69" s="89"/>
      <c r="J69" s="89"/>
      <c r="K69" s="315" t="str">
        <f t="shared" si="2"/>
        <v/>
      </c>
      <c r="L69" s="315" t="str">
        <f t="shared" si="8"/>
        <v/>
      </c>
      <c r="M69" s="315" t="str">
        <f t="shared" si="1"/>
        <v/>
      </c>
      <c r="N69" s="65"/>
      <c r="O69" s="65"/>
      <c r="P69" s="65"/>
    </row>
    <row r="70" spans="1:16" s="64" customFormat="1" ht="16.5" hidden="1" customHeight="1">
      <c r="A70" s="23">
        <v>1.1000000000000001</v>
      </c>
      <c r="B70" s="309" t="s">
        <v>84</v>
      </c>
      <c r="C70" s="318"/>
      <c r="D70" s="318"/>
      <c r="E70" s="318"/>
      <c r="F70" s="233"/>
      <c r="G70" s="429"/>
      <c r="H70" s="98"/>
      <c r="I70" s="89"/>
      <c r="J70" s="89"/>
      <c r="K70" s="315" t="str">
        <f t="shared" si="2"/>
        <v/>
      </c>
      <c r="L70" s="315" t="str">
        <f t="shared" si="8"/>
        <v/>
      </c>
      <c r="M70" s="315" t="str">
        <f t="shared" si="1"/>
        <v/>
      </c>
      <c r="N70" s="65"/>
      <c r="O70" s="65"/>
      <c r="P70" s="65"/>
    </row>
    <row r="71" spans="1:16" s="64" customFormat="1" ht="16.5" hidden="1" customHeight="1">
      <c r="A71" s="23">
        <v>1.2</v>
      </c>
      <c r="B71" s="309" t="s">
        <v>85</v>
      </c>
      <c r="C71" s="318"/>
      <c r="D71" s="318"/>
      <c r="E71" s="318"/>
      <c r="F71" s="233"/>
      <c r="G71" s="429"/>
      <c r="H71" s="98"/>
      <c r="I71" s="89"/>
      <c r="J71" s="89"/>
      <c r="K71" s="315" t="str">
        <f t="shared" si="2"/>
        <v/>
      </c>
      <c r="L71" s="315" t="str">
        <f t="shared" si="8"/>
        <v/>
      </c>
      <c r="M71" s="315" t="str">
        <f t="shared" si="1"/>
        <v/>
      </c>
      <c r="N71" s="65"/>
      <c r="O71" s="65"/>
      <c r="P71" s="65"/>
    </row>
    <row r="72" spans="1:16" s="64" customFormat="1" ht="16.5" hidden="1" customHeight="1">
      <c r="A72" s="23">
        <v>1.3</v>
      </c>
      <c r="B72" s="309" t="s">
        <v>86</v>
      </c>
      <c r="C72" s="318"/>
      <c r="D72" s="318"/>
      <c r="E72" s="318"/>
      <c r="F72" s="233"/>
      <c r="G72" s="429"/>
      <c r="H72" s="98"/>
      <c r="I72" s="89"/>
      <c r="J72" s="89"/>
      <c r="K72" s="315" t="str">
        <f t="shared" si="2"/>
        <v/>
      </c>
      <c r="L72" s="315" t="str">
        <f t="shared" si="8"/>
        <v/>
      </c>
      <c r="M72" s="315" t="str">
        <f t="shared" si="1"/>
        <v/>
      </c>
      <c r="N72" s="65"/>
      <c r="O72" s="65"/>
      <c r="P72" s="65"/>
    </row>
    <row r="73" spans="1:16" s="64" customFormat="1" ht="16.5" hidden="1" customHeight="1">
      <c r="A73" s="23">
        <v>1.4</v>
      </c>
      <c r="B73" s="309" t="s">
        <v>63</v>
      </c>
      <c r="C73" s="318"/>
      <c r="D73" s="318"/>
      <c r="E73" s="318"/>
      <c r="F73" s="233"/>
      <c r="G73" s="429"/>
      <c r="H73" s="98"/>
      <c r="I73" s="89"/>
      <c r="J73" s="89"/>
      <c r="K73" s="315" t="str">
        <f t="shared" si="2"/>
        <v/>
      </c>
      <c r="L73" s="315" t="str">
        <f t="shared" si="8"/>
        <v/>
      </c>
      <c r="M73" s="315" t="str">
        <f t="shared" si="1"/>
        <v/>
      </c>
      <c r="N73" s="65"/>
      <c r="O73" s="65"/>
      <c r="P73" s="65"/>
    </row>
    <row r="74" spans="1:16" s="65" customFormat="1" ht="16.5" hidden="1" customHeight="1">
      <c r="A74" s="23">
        <v>1.5</v>
      </c>
      <c r="B74" s="443" t="s">
        <v>64</v>
      </c>
      <c r="C74" s="318"/>
      <c r="D74" s="318"/>
      <c r="E74" s="318"/>
      <c r="F74" s="233"/>
      <c r="G74" s="430"/>
      <c r="H74" s="98"/>
      <c r="I74" s="89"/>
      <c r="J74" s="89"/>
      <c r="K74" s="339" t="str">
        <f t="shared" si="2"/>
        <v/>
      </c>
      <c r="L74" s="339" t="str">
        <f t="shared" si="8"/>
        <v/>
      </c>
      <c r="M74" s="339" t="str">
        <f t="shared" si="1"/>
        <v/>
      </c>
    </row>
    <row r="75" spans="1:16" s="65" customFormat="1" ht="17.25">
      <c r="A75" s="23">
        <v>1.1000000000000001</v>
      </c>
      <c r="B75" s="443" t="s">
        <v>428</v>
      </c>
      <c r="C75" s="318">
        <v>987</v>
      </c>
      <c r="D75" s="318">
        <v>987</v>
      </c>
      <c r="E75" s="318">
        <v>987</v>
      </c>
      <c r="F75" s="233">
        <v>1974</v>
      </c>
      <c r="G75" s="430"/>
      <c r="H75" s="98" t="s">
        <v>122</v>
      </c>
      <c r="I75" s="89"/>
      <c r="J75" s="89"/>
      <c r="K75" s="339" t="str">
        <f t="shared" si="2"/>
        <v/>
      </c>
      <c r="L75" s="339" t="str">
        <f t="shared" si="8"/>
        <v/>
      </c>
      <c r="M75" s="339" t="str">
        <f t="shared" si="1"/>
        <v/>
      </c>
    </row>
    <row r="76" spans="1:16" s="64" customFormat="1" ht="34.5" hidden="1">
      <c r="A76" s="54">
        <v>2</v>
      </c>
      <c r="B76" s="309" t="s">
        <v>88</v>
      </c>
      <c r="C76" s="318">
        <f t="shared" ref="C76:E76" si="10">SUM(C77:C79)</f>
        <v>0</v>
      </c>
      <c r="D76" s="318">
        <f t="shared" si="10"/>
        <v>0</v>
      </c>
      <c r="E76" s="318">
        <f t="shared" si="10"/>
        <v>0</v>
      </c>
      <c r="F76" s="234">
        <f>SUM(F77:F79)</f>
        <v>0</v>
      </c>
      <c r="G76" s="429"/>
      <c r="H76" s="98"/>
      <c r="I76" s="89"/>
      <c r="J76" s="89"/>
      <c r="K76" s="315" t="str">
        <f t="shared" si="2"/>
        <v/>
      </c>
      <c r="L76" s="315" t="str">
        <f t="shared" si="8"/>
        <v/>
      </c>
      <c r="M76" s="315" t="str">
        <f t="shared" si="1"/>
        <v/>
      </c>
      <c r="N76" s="65"/>
      <c r="O76" s="65"/>
      <c r="P76" s="65"/>
    </row>
    <row r="77" spans="1:16" s="64" customFormat="1" ht="17.25" hidden="1">
      <c r="A77" s="23">
        <v>2.1</v>
      </c>
      <c r="B77" s="309" t="s">
        <v>60</v>
      </c>
      <c r="C77" s="318"/>
      <c r="D77" s="318"/>
      <c r="E77" s="318"/>
      <c r="F77" s="233"/>
      <c r="G77" s="429"/>
      <c r="H77" s="98" t="s">
        <v>427</v>
      </c>
      <c r="I77" s="89"/>
      <c r="J77" s="89"/>
      <c r="K77" s="315" t="str">
        <f t="shared" ref="K77:K83" si="11">IF((D77-C77)&lt;0, (0),"")</f>
        <v/>
      </c>
      <c r="L77" s="315" t="str">
        <f t="shared" si="8"/>
        <v/>
      </c>
      <c r="M77" s="315" t="str">
        <f t="shared" ref="M77:M83" si="12">IF((+F77-E77)&lt;0, (0),"")</f>
        <v/>
      </c>
      <c r="N77" s="65"/>
      <c r="O77" s="65"/>
      <c r="P77" s="65"/>
    </row>
    <row r="78" spans="1:16" s="64" customFormat="1" ht="17.25" hidden="1">
      <c r="A78" s="23">
        <v>2.2000000000000002</v>
      </c>
      <c r="B78" s="309" t="s">
        <v>59</v>
      </c>
      <c r="C78" s="318"/>
      <c r="D78" s="318"/>
      <c r="E78" s="318"/>
      <c r="F78" s="233"/>
      <c r="G78" s="429"/>
      <c r="H78" s="98"/>
      <c r="I78" s="89"/>
      <c r="J78" s="89"/>
      <c r="K78" s="315" t="str">
        <f t="shared" si="11"/>
        <v/>
      </c>
      <c r="L78" s="315" t="str">
        <f t="shared" ref="L78:L83" si="13">IF((+E78-D78)&lt;0, (0),"")</f>
        <v/>
      </c>
      <c r="M78" s="315" t="str">
        <f t="shared" si="12"/>
        <v/>
      </c>
      <c r="N78" s="65"/>
      <c r="O78" s="65"/>
      <c r="P78" s="65"/>
    </row>
    <row r="79" spans="1:16" s="64" customFormat="1" ht="17.25" hidden="1">
      <c r="A79" s="23">
        <v>2.2999999999999998</v>
      </c>
      <c r="B79" s="309" t="s">
        <v>49</v>
      </c>
      <c r="C79" s="318"/>
      <c r="D79" s="318"/>
      <c r="E79" s="318"/>
      <c r="F79" s="233"/>
      <c r="G79" s="429"/>
      <c r="H79" s="98"/>
      <c r="I79" s="89"/>
      <c r="J79" s="89"/>
      <c r="K79" s="315" t="str">
        <f t="shared" si="11"/>
        <v/>
      </c>
      <c r="L79" s="315" t="str">
        <f t="shared" si="13"/>
        <v/>
      </c>
      <c r="M79" s="315" t="str">
        <f t="shared" si="12"/>
        <v/>
      </c>
      <c r="N79" s="65"/>
      <c r="O79" s="65"/>
      <c r="P79" s="65"/>
    </row>
    <row r="80" spans="1:16" s="68" customFormat="1" ht="34.5">
      <c r="A80" s="33" t="s">
        <v>56</v>
      </c>
      <c r="B80" s="12" t="s">
        <v>152</v>
      </c>
      <c r="C80" s="236">
        <f t="shared" ref="C80:E80" si="14">SUM(C81:C82)</f>
        <v>0</v>
      </c>
      <c r="D80" s="236">
        <f t="shared" si="14"/>
        <v>0</v>
      </c>
      <c r="E80" s="236">
        <f t="shared" si="14"/>
        <v>0</v>
      </c>
      <c r="F80" s="236">
        <f>SUM(F81:F82)</f>
        <v>645</v>
      </c>
      <c r="G80" s="428"/>
      <c r="H80" s="101"/>
      <c r="I80" s="92"/>
      <c r="J80" s="92"/>
      <c r="K80" s="315" t="str">
        <f t="shared" si="11"/>
        <v/>
      </c>
      <c r="L80" s="315" t="str">
        <f t="shared" si="13"/>
        <v/>
      </c>
      <c r="M80" s="315" t="str">
        <f t="shared" si="12"/>
        <v/>
      </c>
      <c r="N80" s="67"/>
      <c r="O80" s="67"/>
      <c r="P80" s="67"/>
    </row>
    <row r="81" spans="1:16" s="83" customFormat="1" ht="17.25">
      <c r="A81" s="60">
        <v>1</v>
      </c>
      <c r="B81" s="242" t="s">
        <v>15</v>
      </c>
      <c r="C81" s="318"/>
      <c r="D81" s="318"/>
      <c r="E81" s="318"/>
      <c r="F81" s="233">
        <v>645</v>
      </c>
      <c r="G81" s="429"/>
      <c r="H81" s="99"/>
      <c r="I81" s="90"/>
      <c r="J81" s="90"/>
      <c r="K81" s="315" t="str">
        <f t="shared" si="11"/>
        <v/>
      </c>
      <c r="L81" s="315" t="str">
        <f t="shared" si="13"/>
        <v/>
      </c>
      <c r="M81" s="315" t="str">
        <f t="shared" si="12"/>
        <v/>
      </c>
      <c r="N81" s="82"/>
      <c r="O81" s="82"/>
      <c r="P81" s="82"/>
    </row>
    <row r="82" spans="1:16" s="82" customFormat="1" ht="17.25" hidden="1">
      <c r="A82" s="60">
        <v>2</v>
      </c>
      <c r="B82" s="310"/>
      <c r="C82" s="318"/>
      <c r="D82" s="318"/>
      <c r="E82" s="318"/>
      <c r="F82" s="233"/>
      <c r="G82" s="429"/>
      <c r="H82" s="94"/>
      <c r="I82" s="90"/>
      <c r="J82" s="90"/>
      <c r="K82" s="339" t="str">
        <f t="shared" si="11"/>
        <v/>
      </c>
      <c r="L82" s="339" t="str">
        <f t="shared" si="13"/>
        <v/>
      </c>
      <c r="M82" s="339" t="str">
        <f t="shared" si="12"/>
        <v/>
      </c>
    </row>
    <row r="83" spans="1:16" s="87" customFormat="1" ht="34.5">
      <c r="A83" s="11" t="s">
        <v>38</v>
      </c>
      <c r="B83" s="12" t="s">
        <v>39</v>
      </c>
      <c r="C83" s="236">
        <f>C12+C13-C24</f>
        <v>236.24333333333379</v>
      </c>
      <c r="D83" s="236">
        <f>D12+D13-D24</f>
        <v>499.70833333333212</v>
      </c>
      <c r="E83" s="236">
        <f>E12+E13-E24</f>
        <v>755.9733333333279</v>
      </c>
      <c r="F83" s="236">
        <f>F12+F13-F24</f>
        <v>163.95999999999913</v>
      </c>
      <c r="G83" s="428"/>
      <c r="H83" s="544" t="s">
        <v>200</v>
      </c>
      <c r="I83" s="544"/>
      <c r="J83" s="247">
        <v>164</v>
      </c>
      <c r="K83" s="315" t="str">
        <f t="shared" si="11"/>
        <v/>
      </c>
      <c r="L83" s="315" t="str">
        <f t="shared" si="13"/>
        <v/>
      </c>
      <c r="M83" s="315">
        <f t="shared" si="12"/>
        <v>0</v>
      </c>
      <c r="N83" s="86"/>
      <c r="O83" s="86"/>
      <c r="P83" s="86"/>
    </row>
    <row r="84" spans="1:16" s="68" customFormat="1" ht="45" customHeight="1">
      <c r="A84" s="74"/>
      <c r="B84" s="75"/>
      <c r="C84" s="305"/>
      <c r="D84" s="305"/>
      <c r="E84" s="305"/>
      <c r="H84" s="101"/>
      <c r="I84" s="92"/>
      <c r="J84" s="92"/>
      <c r="K84" s="316" t="str">
        <f>IF((H84-F84)&lt;0, (0),"")</f>
        <v/>
      </c>
      <c r="L84" s="316" t="str">
        <f t="shared" ref="L84:M86" si="15">IF((I84-H84)&lt;0, (0),"")</f>
        <v/>
      </c>
      <c r="M84" s="316" t="str">
        <f t="shared" si="15"/>
        <v/>
      </c>
      <c r="N84" s="67"/>
      <c r="O84" s="67"/>
      <c r="P84" s="67"/>
    </row>
    <row r="85" spans="1:16" s="7" customFormat="1" ht="17.25" hidden="1" customHeight="1">
      <c r="B85" s="371" t="s">
        <v>2</v>
      </c>
      <c r="C85" s="306"/>
      <c r="D85" s="306"/>
      <c r="E85" s="421" t="str">
        <f>+'Ekamut-caxs'!D70</f>
        <v>Ա․Սալոյան</v>
      </c>
      <c r="F85" s="421"/>
      <c r="G85" s="421"/>
      <c r="H85" s="164"/>
      <c r="I85" s="35"/>
      <c r="J85" s="35"/>
      <c r="K85" s="316" t="e">
        <f>IF((H85-E85)&lt;0, (0),"")</f>
        <v>#VALUE!</v>
      </c>
      <c r="L85" s="316" t="str">
        <f t="shared" si="15"/>
        <v/>
      </c>
      <c r="M85" s="316" t="str">
        <f t="shared" si="15"/>
        <v/>
      </c>
      <c r="N85" s="6"/>
      <c r="O85" s="6"/>
      <c r="P85" s="6"/>
    </row>
    <row r="86" spans="1:16" s="3" customFormat="1" ht="17.25" hidden="1" customHeight="1">
      <c r="A86" s="7"/>
      <c r="B86" s="349" t="s">
        <v>4</v>
      </c>
      <c r="C86" s="34"/>
      <c r="D86" s="34"/>
      <c r="E86" s="422" t="s">
        <v>92</v>
      </c>
      <c r="F86" s="422"/>
      <c r="G86" s="369"/>
      <c r="H86" s="165"/>
      <c r="I86" s="77"/>
      <c r="J86" s="77"/>
      <c r="K86" s="316"/>
      <c r="L86" s="316" t="str">
        <f t="shared" si="15"/>
        <v/>
      </c>
      <c r="M86" s="316" t="str">
        <f t="shared" si="15"/>
        <v/>
      </c>
      <c r="N86" s="2"/>
      <c r="O86" s="2"/>
      <c r="P86" s="2"/>
    </row>
    <row r="87" spans="1:16" s="3" customFormat="1" ht="17.25" hidden="1" customHeight="1">
      <c r="B87" s="372" t="s">
        <v>6</v>
      </c>
      <c r="C87" s="40"/>
      <c r="D87" s="40"/>
      <c r="E87" s="421" t="str">
        <f>+'Ekamut-caxs'!D72</f>
        <v>Ա․Պետրոսյան</v>
      </c>
      <c r="F87" s="421"/>
      <c r="G87" s="421"/>
      <c r="H87" s="67"/>
      <c r="I87" s="77"/>
      <c r="J87" s="77"/>
      <c r="K87" s="317"/>
      <c r="L87" s="317"/>
      <c r="M87" s="317"/>
      <c r="N87" s="2"/>
      <c r="O87" s="2"/>
      <c r="P87" s="2"/>
    </row>
    <row r="88" spans="1:16" s="3" customFormat="1" ht="13.5" hidden="1" customHeight="1">
      <c r="B88" s="350"/>
      <c r="C88" s="8"/>
      <c r="D88" s="8"/>
      <c r="E88" s="422" t="s">
        <v>92</v>
      </c>
      <c r="F88" s="422"/>
      <c r="G88" s="369"/>
      <c r="H88" s="165"/>
      <c r="I88" s="77"/>
      <c r="J88" s="77"/>
      <c r="K88" s="317"/>
      <c r="L88" s="317"/>
      <c r="M88" s="317"/>
      <c r="N88" s="2"/>
      <c r="O88" s="2"/>
      <c r="P88" s="2"/>
    </row>
    <row r="89" spans="1:16" s="3" customFormat="1" hidden="1">
      <c r="B89" s="350"/>
      <c r="C89" s="8" t="s">
        <v>190</v>
      </c>
      <c r="D89" s="8"/>
      <c r="E89" s="8"/>
      <c r="F89" s="69"/>
      <c r="G89" s="69"/>
      <c r="H89" s="69"/>
      <c r="I89" s="77"/>
      <c r="J89" s="77"/>
      <c r="K89" s="317"/>
      <c r="L89" s="317"/>
      <c r="M89" s="317"/>
      <c r="N89" s="2"/>
      <c r="O89" s="2"/>
      <c r="P89" s="2"/>
    </row>
    <row r="90" spans="1:16" s="344" customFormat="1" ht="36.75" customHeight="1">
      <c r="A90" s="538" t="s">
        <v>429</v>
      </c>
      <c r="B90" s="538"/>
      <c r="C90" s="345"/>
      <c r="F90" s="530" t="s">
        <v>430</v>
      </c>
    </row>
    <row r="91" spans="1:16" s="69" customFormat="1">
      <c r="B91" s="351"/>
      <c r="C91" s="307"/>
      <c r="D91" s="307"/>
      <c r="E91" s="307"/>
      <c r="H91" s="97"/>
      <c r="I91" s="77"/>
      <c r="J91" s="77"/>
      <c r="K91" s="317"/>
      <c r="L91" s="317"/>
      <c r="M91" s="317"/>
    </row>
    <row r="92" spans="1:16" s="69" customFormat="1">
      <c r="B92" s="351"/>
      <c r="C92" s="307"/>
      <c r="D92" s="307"/>
      <c r="E92" s="307"/>
      <c r="H92" s="97"/>
      <c r="I92" s="77"/>
      <c r="J92" s="77"/>
      <c r="K92" s="317"/>
      <c r="L92" s="317"/>
      <c r="M92" s="317"/>
    </row>
    <row r="93" spans="1:16" s="69" customFormat="1">
      <c r="B93" s="351"/>
      <c r="C93" s="307"/>
      <c r="D93" s="307"/>
      <c r="E93" s="307"/>
      <c r="H93" s="97"/>
      <c r="I93" s="77"/>
      <c r="J93" s="77"/>
      <c r="K93" s="317"/>
      <c r="L93" s="317"/>
      <c r="M93" s="317"/>
    </row>
    <row r="94" spans="1:16" s="69" customFormat="1">
      <c r="B94" s="351"/>
      <c r="C94" s="307"/>
      <c r="D94" s="307"/>
      <c r="E94" s="307"/>
      <c r="H94" s="97"/>
      <c r="I94" s="77"/>
      <c r="J94" s="77"/>
      <c r="K94" s="317"/>
      <c r="L94" s="317"/>
      <c r="M94" s="317"/>
    </row>
    <row r="95" spans="1:16" s="69" customFormat="1" ht="17.25">
      <c r="B95" s="351"/>
      <c r="C95" s="307"/>
      <c r="D95" s="307"/>
      <c r="E95" s="307"/>
      <c r="H95" s="97"/>
      <c r="I95" s="77"/>
      <c r="J95" s="77"/>
      <c r="K95" s="67"/>
      <c r="L95" s="67"/>
      <c r="M95" s="67"/>
    </row>
    <row r="96" spans="1:16" s="69" customFormat="1" ht="17.25">
      <c r="B96" s="351"/>
      <c r="C96" s="307"/>
      <c r="D96" s="307"/>
      <c r="E96" s="307"/>
      <c r="H96" s="97"/>
      <c r="I96" s="77"/>
      <c r="J96" s="77"/>
      <c r="K96" s="67"/>
      <c r="L96" s="67"/>
      <c r="M96" s="67"/>
    </row>
    <row r="97" spans="2:13" s="69" customFormat="1" ht="17.25">
      <c r="B97" s="351"/>
      <c r="C97" s="307"/>
      <c r="D97" s="307"/>
      <c r="E97" s="307"/>
      <c r="H97" s="97"/>
      <c r="I97" s="77"/>
      <c r="J97" s="77"/>
      <c r="K97" s="65"/>
      <c r="L97" s="65"/>
      <c r="M97" s="65"/>
    </row>
    <row r="98" spans="2:13" s="69" customFormat="1" ht="17.25">
      <c r="B98" s="351"/>
      <c r="C98" s="307"/>
      <c r="D98" s="307"/>
      <c r="E98" s="307"/>
      <c r="H98" s="97"/>
      <c r="I98" s="77"/>
      <c r="J98" s="77"/>
      <c r="K98" s="65"/>
      <c r="L98" s="65"/>
      <c r="M98" s="65"/>
    </row>
    <row r="99" spans="2:13" s="69" customFormat="1" ht="17.25">
      <c r="B99" s="351"/>
      <c r="C99" s="307"/>
      <c r="D99" s="307"/>
      <c r="E99" s="307"/>
      <c r="H99" s="97"/>
      <c r="I99" s="77"/>
      <c r="J99" s="77"/>
      <c r="K99" s="65"/>
      <c r="L99" s="65"/>
      <c r="M99" s="65"/>
    </row>
    <row r="100" spans="2:13" s="69" customFormat="1" ht="17.25">
      <c r="B100" s="351"/>
      <c r="C100" s="307"/>
      <c r="D100" s="307"/>
      <c r="E100" s="307"/>
      <c r="H100" s="97"/>
      <c r="I100" s="77"/>
      <c r="J100" s="77"/>
      <c r="K100" s="6"/>
      <c r="L100" s="6"/>
      <c r="M100" s="6"/>
    </row>
    <row r="101" spans="2:13" s="69" customFormat="1">
      <c r="B101" s="351"/>
      <c r="C101" s="307"/>
      <c r="D101" s="307"/>
      <c r="E101" s="307"/>
      <c r="H101" s="97"/>
      <c r="I101" s="77"/>
      <c r="J101" s="77"/>
      <c r="K101" s="2"/>
      <c r="L101" s="2"/>
      <c r="M101" s="2"/>
    </row>
    <row r="102" spans="2:13" s="69" customFormat="1">
      <c r="B102" s="351"/>
      <c r="C102" s="307"/>
      <c r="D102" s="307"/>
      <c r="E102" s="307"/>
      <c r="H102" s="97"/>
      <c r="I102" s="77"/>
      <c r="J102" s="77"/>
      <c r="K102" s="2"/>
      <c r="L102" s="2"/>
      <c r="M102" s="2"/>
    </row>
    <row r="103" spans="2:13" s="69" customFormat="1">
      <c r="B103" s="351"/>
      <c r="C103" s="307"/>
      <c r="D103" s="307"/>
      <c r="E103" s="307"/>
      <c r="H103" s="97"/>
      <c r="I103" s="77"/>
      <c r="J103" s="77"/>
      <c r="K103" s="2"/>
      <c r="L103" s="2"/>
      <c r="M103" s="2"/>
    </row>
    <row r="104" spans="2:13" s="69" customFormat="1">
      <c r="B104" s="351"/>
      <c r="C104" s="307"/>
      <c r="D104" s="307"/>
      <c r="E104" s="307"/>
      <c r="H104" s="97"/>
      <c r="I104" s="77"/>
      <c r="J104" s="77"/>
      <c r="K104" s="2"/>
      <c r="L104" s="2"/>
      <c r="M104" s="2"/>
    </row>
    <row r="105" spans="2:13" s="69" customFormat="1">
      <c r="B105" s="351"/>
      <c r="C105" s="307"/>
      <c r="D105" s="307"/>
      <c r="E105" s="307"/>
      <c r="H105" s="97"/>
      <c r="I105" s="77"/>
      <c r="J105" s="77"/>
      <c r="K105" s="2"/>
      <c r="L105" s="2"/>
      <c r="M105" s="2"/>
    </row>
    <row r="106" spans="2:13" s="69" customFormat="1" ht="17.25">
      <c r="B106" s="351"/>
      <c r="C106" s="307"/>
      <c r="D106" s="307"/>
      <c r="E106" s="307"/>
      <c r="H106" s="97"/>
      <c r="I106" s="77"/>
      <c r="J106" s="77"/>
      <c r="K106" s="6"/>
      <c r="L106" s="6"/>
      <c r="M106" s="227"/>
    </row>
    <row r="107" spans="2:13" s="69" customFormat="1">
      <c r="B107" s="351"/>
      <c r="C107" s="307"/>
      <c r="D107" s="307"/>
      <c r="E107" s="307"/>
      <c r="H107" s="97"/>
      <c r="I107" s="77"/>
      <c r="J107" s="77"/>
    </row>
    <row r="108" spans="2:13" s="69" customFormat="1">
      <c r="B108" s="351"/>
      <c r="C108" s="307"/>
      <c r="D108" s="307"/>
      <c r="E108" s="307"/>
      <c r="H108" s="97"/>
      <c r="I108" s="77"/>
      <c r="J108" s="77"/>
    </row>
    <row r="109" spans="2:13" s="69" customFormat="1">
      <c r="B109" s="351"/>
      <c r="C109" s="307"/>
      <c r="D109" s="307"/>
      <c r="E109" s="307"/>
      <c r="H109" s="97"/>
      <c r="I109" s="77"/>
      <c r="J109" s="77"/>
    </row>
    <row r="110" spans="2:13" s="69" customFormat="1">
      <c r="B110" s="351"/>
      <c r="C110" s="307"/>
      <c r="D110" s="307"/>
      <c r="E110" s="307"/>
      <c r="H110" s="97"/>
      <c r="I110" s="77"/>
      <c r="J110" s="77"/>
    </row>
    <row r="111" spans="2:13" s="69" customFormat="1">
      <c r="B111" s="351"/>
      <c r="C111" s="307"/>
      <c r="D111" s="307"/>
      <c r="E111" s="307"/>
      <c r="H111" s="97"/>
      <c r="I111" s="77"/>
      <c r="J111" s="77"/>
    </row>
    <row r="112" spans="2:13" s="69" customFormat="1">
      <c r="B112" s="351"/>
      <c r="C112" s="307"/>
      <c r="D112" s="307"/>
      <c r="E112" s="307"/>
      <c r="H112" s="97"/>
      <c r="I112" s="77"/>
      <c r="J112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90" orientation="portrait" r:id="rId1"/>
  <headerFooter alignWithMargins="0"/>
  <ignoredErrors>
    <ignoredError sqref="F51:F52 F27:F28 F18 F24:F25 F36:F49 F82: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30" zoomScaleSheetLayoutView="100" workbookViewId="0">
      <selection activeCell="D42" sqref="D42"/>
    </sheetView>
  </sheetViews>
  <sheetFormatPr defaultColWidth="9.140625" defaultRowHeight="13.5"/>
  <cols>
    <col min="1" max="1" width="4.85546875" style="20" customWidth="1"/>
    <col min="2" max="2" width="60" style="353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45" t="s">
        <v>53</v>
      </c>
      <c r="B1" s="545"/>
      <c r="C1" s="545"/>
      <c r="D1" s="545"/>
      <c r="E1" s="545"/>
      <c r="F1" s="545"/>
    </row>
    <row r="2" spans="1:18" s="18" customFormat="1" ht="20.25">
      <c r="A2" s="536" t="str">
        <f>+'Ekamut-caxs'!A7:D7</f>
        <v xml:space="preserve">«Երևանի հ.30 մսուր-մանկապարտեզ» ՀՈԱԿ-ի </v>
      </c>
      <c r="B2" s="536"/>
      <c r="C2" s="536"/>
      <c r="D2" s="536"/>
      <c r="E2" s="536"/>
      <c r="F2" s="536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48" t="s">
        <v>233</v>
      </c>
      <c r="B3" s="548"/>
      <c r="C3" s="548"/>
      <c r="D3" s="548"/>
      <c r="E3" s="548"/>
      <c r="F3" s="548"/>
      <c r="G3" s="19"/>
      <c r="H3" s="19"/>
      <c r="I3" s="19"/>
    </row>
    <row r="4" spans="1:18">
      <c r="F4" s="21" t="s">
        <v>0</v>
      </c>
    </row>
    <row r="5" spans="1:18" ht="80.25" customHeight="1">
      <c r="A5" s="359" t="s">
        <v>3</v>
      </c>
      <c r="B5" s="58" t="s">
        <v>31</v>
      </c>
      <c r="C5" s="218" t="s">
        <v>214</v>
      </c>
      <c r="D5" s="218" t="s">
        <v>215</v>
      </c>
      <c r="E5" s="58" t="s">
        <v>50</v>
      </c>
      <c r="F5" s="266" t="s">
        <v>216</v>
      </c>
      <c r="H5" s="368" t="s">
        <v>249</v>
      </c>
    </row>
    <row r="6" spans="1:18" s="18" customFormat="1" ht="17.25">
      <c r="A6" s="56" t="s">
        <v>7</v>
      </c>
      <c r="B6" s="57" t="s">
        <v>145</v>
      </c>
      <c r="C6" s="249">
        <f>SUM(C7:C13,C16:C18)</f>
        <v>44410.700000000004</v>
      </c>
      <c r="D6" s="249">
        <f>SUM(D7:D13,D16:D18)</f>
        <v>53806</v>
      </c>
      <c r="E6" s="249">
        <f t="shared" ref="E6:E61" si="0">D6-C6</f>
        <v>9395.2999999999956</v>
      </c>
      <c r="F6" s="294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2" t="str">
        <f>+'Ekamut-caxs'!B11</f>
        <v>Սուբսիդիայից</v>
      </c>
      <c r="C7" s="239">
        <v>39883.4</v>
      </c>
      <c r="D7" s="240">
        <f>+'Ekamut-caxs'!D11</f>
        <v>41808</v>
      </c>
      <c r="E7" s="240">
        <f t="shared" si="0"/>
        <v>1924.5999999999985</v>
      </c>
      <c r="F7" s="239" t="s">
        <v>392</v>
      </c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242" t="str">
        <f>+'Ekamut-caxs'!B12</f>
        <v xml:space="preserve">Վճարովի ծառայություններից </v>
      </c>
      <c r="C8" s="239">
        <v>1222</v>
      </c>
      <c r="D8" s="240">
        <f>+'Ekamut-caxs'!D12</f>
        <v>1600</v>
      </c>
      <c r="E8" s="240">
        <f>D8-C8</f>
        <v>378</v>
      </c>
      <c r="F8" s="222"/>
      <c r="G8" s="51"/>
      <c r="H8" s="51">
        <v>8774.1</v>
      </c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customHeight="1">
      <c r="A9" s="54">
        <f t="shared" ref="A9:A12" si="1">+A8+1</f>
        <v>3</v>
      </c>
      <c r="B9" s="242" t="str">
        <f>+'Ekamut-caxs'!B13</f>
        <v>Սպասարկման և կոմունալ համավճարներից</v>
      </c>
      <c r="C9" s="241">
        <v>804.2</v>
      </c>
      <c r="D9" s="240">
        <f>+'Ekamut-caxs'!D13</f>
        <v>505</v>
      </c>
      <c r="E9" s="240">
        <f t="shared" si="0"/>
        <v>-299.20000000000005</v>
      </c>
      <c r="F9" s="222" t="s">
        <v>393</v>
      </c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2" t="str">
        <f>+'Ekamut-caxs'!B14</f>
        <v>Ֆինանսական օգնությունից (օգնիր մանկապարտեզիդ)</v>
      </c>
      <c r="C10" s="241"/>
      <c r="D10" s="240">
        <f>+'Ekamut-caxs'!D14</f>
        <v>0</v>
      </c>
      <c r="E10" s="240">
        <f t="shared" si="0"/>
        <v>0</v>
      </c>
      <c r="F10" s="239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customHeight="1">
      <c r="A11" s="54">
        <f t="shared" si="1"/>
        <v>5</v>
      </c>
      <c r="B11" s="242" t="str">
        <f>+'Ekamut-caxs'!B15</f>
        <v>Ֆինանսական օգնությունից</v>
      </c>
      <c r="C11" s="241">
        <v>0</v>
      </c>
      <c r="D11" s="240">
        <f>+'Ekamut-caxs'!D15</f>
        <v>6881.4</v>
      </c>
      <c r="E11" s="240">
        <f t="shared" si="0"/>
        <v>6881.4</v>
      </c>
      <c r="F11" s="239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6</v>
      </c>
      <c r="B12" s="242" t="str">
        <f>+'Ekamut-caxs'!B16</f>
        <v>Չփոխանակվող գործարքներից (դրամաշնորհից)</v>
      </c>
      <c r="C12" s="241"/>
      <c r="D12" s="240">
        <f>+'Ekamut-caxs'!D16</f>
        <v>0</v>
      </c>
      <c r="E12" s="240">
        <f t="shared" si="0"/>
        <v>0</v>
      </c>
      <c r="F12" s="239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6</v>
      </c>
      <c r="B13" s="242" t="str">
        <f>+'Ekamut-caxs'!B17</f>
        <v xml:space="preserve">Պայմանով ստացված ակտիվներից, այդ թվում՝  </v>
      </c>
      <c r="C13" s="243">
        <f>SUM(C14:C15)</f>
        <v>2478.8000000000002</v>
      </c>
      <c r="D13" s="243">
        <f>SUM(D14:D15)</f>
        <v>3011.6</v>
      </c>
      <c r="E13" s="240">
        <f t="shared" si="0"/>
        <v>532.79999999999973</v>
      </c>
      <c r="F13" s="239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6.1</v>
      </c>
      <c r="B14" s="311" t="str">
        <f>+'Ekamut-caxs'!B18</f>
        <v xml:space="preserve">ոչ ընթացիկ </v>
      </c>
      <c r="C14" s="220">
        <v>2478.8000000000002</v>
      </c>
      <c r="D14" s="221">
        <f>+'Ekamut-caxs'!D18</f>
        <v>3011.6</v>
      </c>
      <c r="E14" s="221">
        <f t="shared" si="0"/>
        <v>532.79999999999973</v>
      </c>
      <c r="F14" s="222"/>
    </row>
    <row r="15" spans="1:18" ht="18.75" hidden="1" customHeight="1">
      <c r="A15" s="23">
        <v>7.2</v>
      </c>
      <c r="B15" s="311" t="str">
        <f>+'Ekamut-caxs'!B19</f>
        <v xml:space="preserve">ընթացիկ </v>
      </c>
      <c r="C15" s="220"/>
      <c r="D15" s="221">
        <f>+'Ekamut-caxs'!D19</f>
        <v>0</v>
      </c>
      <c r="E15" s="221">
        <f t="shared" si="0"/>
        <v>0</v>
      </c>
      <c r="F15" s="222"/>
    </row>
    <row r="16" spans="1:18" s="52" customFormat="1" ht="18.75" hidden="1" customHeight="1">
      <c r="A16" s="54">
        <f>+A13+1</f>
        <v>7</v>
      </c>
      <c r="B16" s="242" t="str">
        <f>+'Ekamut-caxs'!B20</f>
        <v>Բանկի տոկոսից</v>
      </c>
      <c r="C16" s="241"/>
      <c r="D16" s="240">
        <f>+'Ekamut-caxs'!D20</f>
        <v>0</v>
      </c>
      <c r="E16" s="240">
        <f t="shared" si="0"/>
        <v>0</v>
      </c>
      <c r="F16" s="239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customHeight="1">
      <c r="A17" s="55">
        <v>7</v>
      </c>
      <c r="B17" s="310" t="s">
        <v>318</v>
      </c>
      <c r="C17" s="241">
        <v>22.3</v>
      </c>
      <c r="D17" s="239">
        <f>+'Ekamut-caxs'!D21</f>
        <v>0</v>
      </c>
      <c r="E17" s="239">
        <f>D17-C17</f>
        <v>-22.3</v>
      </c>
      <c r="F17" s="239"/>
    </row>
    <row r="18" spans="1:18" s="51" customFormat="1" ht="18.75" hidden="1" customHeight="1">
      <c r="A18" s="55">
        <f>+A17+1</f>
        <v>8</v>
      </c>
      <c r="B18" s="310">
        <f>+'Ekamut-caxs'!B22</f>
        <v>0</v>
      </c>
      <c r="C18" s="241"/>
      <c r="D18" s="239">
        <f>+'Ekamut-caxs'!D22</f>
        <v>0</v>
      </c>
      <c r="E18" s="239">
        <f>D18-C18</f>
        <v>0</v>
      </c>
      <c r="F18" s="239"/>
      <c r="G18" s="51" t="s">
        <v>229</v>
      </c>
    </row>
    <row r="19" spans="1:18" s="51" customFormat="1" ht="18.75" customHeight="1">
      <c r="A19" s="55"/>
      <c r="B19" s="310"/>
      <c r="C19" s="241"/>
      <c r="D19" s="239"/>
      <c r="E19" s="239"/>
      <c r="F19" s="239"/>
    </row>
    <row r="20" spans="1:18" s="18" customFormat="1" ht="17.25">
      <c r="A20" s="56" t="s">
        <v>11</v>
      </c>
      <c r="B20" s="53" t="s">
        <v>146</v>
      </c>
      <c r="C20" s="250">
        <f>SUM(C21,C24:C30,C34:C57,C59:C60)</f>
        <v>44410.7</v>
      </c>
      <c r="D20" s="250">
        <f>SUM(D21,D24:D30,D34:D57,D59:D60)</f>
        <v>53806.04</v>
      </c>
      <c r="E20" s="249">
        <f t="shared" si="0"/>
        <v>9395.3400000000038</v>
      </c>
      <c r="F20" s="29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 s="52" customFormat="1" ht="27" customHeight="1">
      <c r="A21" s="54">
        <v>1</v>
      </c>
      <c r="B21" s="310" t="str">
        <f>+'Ekamut-caxs'!B26</f>
        <v>Աշխատավարձի գծով, որից՝</v>
      </c>
      <c r="C21" s="241">
        <v>29753.8</v>
      </c>
      <c r="D21" s="243">
        <f>+'Ekamut-caxs'!D26</f>
        <v>35419.300000000003</v>
      </c>
      <c r="E21" s="240">
        <f t="shared" si="0"/>
        <v>5665.5000000000036</v>
      </c>
      <c r="F21" s="220" t="s">
        <v>386</v>
      </c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s="135" customFormat="1" ht="21" customHeight="1">
      <c r="A22" s="24">
        <v>1.1000000000000001</v>
      </c>
      <c r="B22" s="141" t="str">
        <f>+'Ekamut-caxs'!B27</f>
        <v>վճարովի ծառայության գծով</v>
      </c>
      <c r="C22" s="220">
        <v>1176.4000000000001</v>
      </c>
      <c r="D22" s="244">
        <f>+'Ekamut-caxs'!D27</f>
        <v>1384</v>
      </c>
      <c r="E22" s="221">
        <f>D22-C22</f>
        <v>207.59999999999991</v>
      </c>
      <c r="F22" s="222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</row>
    <row r="23" spans="1:18" s="134" customFormat="1" ht="21" hidden="1" customHeight="1">
      <c r="A23" s="24">
        <v>1.2</v>
      </c>
      <c r="B23" s="354">
        <f>+'Ekamut-caxs'!B28</f>
        <v>0</v>
      </c>
      <c r="C23" s="220"/>
      <c r="D23" s="220">
        <f>+'Ekamut-caxs'!D28</f>
        <v>0</v>
      </c>
      <c r="E23" s="222">
        <f>D23-C23</f>
        <v>0</v>
      </c>
      <c r="F23" s="222"/>
    </row>
    <row r="24" spans="1:18" s="52" customFormat="1" ht="21" customHeight="1">
      <c r="A24" s="54">
        <f>+A21+1</f>
        <v>2</v>
      </c>
      <c r="B24" s="242" t="str">
        <f>+'Ekamut-caxs'!B29</f>
        <v>Սննդի գծով</v>
      </c>
      <c r="C24" s="241">
        <v>7538.2</v>
      </c>
      <c r="D24" s="243">
        <f>+'Ekamut-caxs'!D29</f>
        <v>8558.0399999999991</v>
      </c>
      <c r="E24" s="240">
        <f t="shared" si="0"/>
        <v>1019.8399999999992</v>
      </c>
      <c r="F24" s="220" t="s">
        <v>387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37.5" customHeight="1">
      <c r="A25" s="54">
        <f>+A24+1</f>
        <v>3</v>
      </c>
      <c r="B25" s="242" t="str">
        <f>+'Ekamut-caxs'!B30</f>
        <v>Ջեռուցման գծով</v>
      </c>
      <c r="C25" s="241">
        <v>992.6</v>
      </c>
      <c r="D25" s="243">
        <f>+'Ekamut-caxs'!D30</f>
        <v>1146.8</v>
      </c>
      <c r="E25" s="240">
        <f t="shared" si="0"/>
        <v>154.19999999999993</v>
      </c>
      <c r="F25" s="220" t="s">
        <v>391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9.25" customHeight="1">
      <c r="A26" s="54">
        <f t="shared" ref="A26:A30" si="2">+A25+1</f>
        <v>4</v>
      </c>
      <c r="B26" s="242" t="str">
        <f>+'Ekamut-caxs'!B31</f>
        <v>Էլեկտրաէներգիայի գծով</v>
      </c>
      <c r="C26" s="241">
        <v>902.3</v>
      </c>
      <c r="D26" s="243">
        <f>+'Ekamut-caxs'!D31</f>
        <v>1076.0999999999999</v>
      </c>
      <c r="E26" s="240">
        <f t="shared" si="0"/>
        <v>173.79999999999995</v>
      </c>
      <c r="F26" s="220" t="s">
        <v>391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8.5" customHeight="1">
      <c r="A27" s="54">
        <f t="shared" si="2"/>
        <v>5</v>
      </c>
      <c r="B27" s="242" t="str">
        <f>+'Ekamut-caxs'!B32</f>
        <v>Ջրմուղ-կոյուղու գծով</v>
      </c>
      <c r="C27" s="241">
        <v>183.4</v>
      </c>
      <c r="D27" s="243">
        <f>+'Ekamut-caxs'!D32</f>
        <v>215.7</v>
      </c>
      <c r="E27" s="240">
        <f t="shared" si="0"/>
        <v>32.299999999999983</v>
      </c>
      <c r="F27" s="220" t="s">
        <v>390</v>
      </c>
      <c r="G27" s="166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6</v>
      </c>
      <c r="B28" s="242" t="str">
        <f>+'Ekamut-caxs'!B33</f>
        <v>Աղբահանության գծով</v>
      </c>
      <c r="C28" s="241">
        <v>53.4</v>
      </c>
      <c r="D28" s="243">
        <f>+'Ekamut-caxs'!D33</f>
        <v>53.4</v>
      </c>
      <c r="E28" s="240">
        <f t="shared" si="0"/>
        <v>0</v>
      </c>
      <c r="F28" s="22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7</v>
      </c>
      <c r="B29" s="242" t="str">
        <f>+'Ekamut-caxs'!B34</f>
        <v>Ախտաբանության գծով</v>
      </c>
      <c r="C29" s="241"/>
      <c r="D29" s="243">
        <f>+'Ekamut-caxs'!D34</f>
        <v>141</v>
      </c>
      <c r="E29" s="240">
        <f t="shared" si="0"/>
        <v>141</v>
      </c>
      <c r="F29" s="239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 t="shared" si="2"/>
        <v>8</v>
      </c>
      <c r="B30" s="242" t="str">
        <f>+'Ekamut-caxs'!B35</f>
        <v>Կապի գծով, այդ թվում`</v>
      </c>
      <c r="C30" s="243">
        <f>SUM(C31:C33)</f>
        <v>128.80000000000001</v>
      </c>
      <c r="D30" s="243">
        <f>SUM(D31:D33)</f>
        <v>186.2</v>
      </c>
      <c r="E30" s="240">
        <f t="shared" si="0"/>
        <v>57.399999999999977</v>
      </c>
      <c r="F30" s="222" t="s">
        <v>388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ht="21" customHeight="1">
      <c r="A31" s="23">
        <v>8.1</v>
      </c>
      <c r="B31" s="311" t="str">
        <f>+'Ekamut-caxs'!B36</f>
        <v>բաժանորդային վճար</v>
      </c>
      <c r="C31" s="220">
        <v>61.2</v>
      </c>
      <c r="D31" s="244">
        <f>+'Ekamut-caxs'!D36</f>
        <v>61.199999999999996</v>
      </c>
      <c r="E31" s="221">
        <f t="shared" si="0"/>
        <v>0</v>
      </c>
      <c r="F31" s="222"/>
    </row>
    <row r="32" spans="1:18" ht="21" customHeight="1">
      <c r="A32" s="23">
        <v>8.1999999999999993</v>
      </c>
      <c r="B32" s="311" t="str">
        <f>+'Ekamut-caxs'!B37</f>
        <v>րոպեավճար</v>
      </c>
      <c r="C32" s="220">
        <v>1.6</v>
      </c>
      <c r="D32" s="244">
        <f>+'Ekamut-caxs'!D37</f>
        <v>5</v>
      </c>
      <c r="E32" s="221">
        <f t="shared" si="0"/>
        <v>3.4</v>
      </c>
      <c r="F32" s="222"/>
    </row>
    <row r="33" spans="1:18" ht="21" customHeight="1">
      <c r="A33" s="23">
        <v>8.3000000000000007</v>
      </c>
      <c r="B33" s="311" t="str">
        <f>+'Ekamut-caxs'!B38</f>
        <v>ինտերնետ կապ</v>
      </c>
      <c r="C33" s="220">
        <v>66</v>
      </c>
      <c r="D33" s="244">
        <f>+'Ekamut-caxs'!D38</f>
        <v>120</v>
      </c>
      <c r="E33" s="221">
        <f t="shared" si="0"/>
        <v>54</v>
      </c>
      <c r="F33" s="222"/>
    </row>
    <row r="34" spans="1:18" s="52" customFormat="1" ht="21" hidden="1" customHeight="1">
      <c r="A34" s="54">
        <f>+A30+1</f>
        <v>9</v>
      </c>
      <c r="B34" s="242" t="str">
        <f>+'Ekamut-caxs'!B39</f>
        <v>Բանկային ծառայության գծով</v>
      </c>
      <c r="C34" s="241"/>
      <c r="D34" s="243">
        <f>+'Ekamut-caxs'!D39</f>
        <v>0</v>
      </c>
      <c r="E34" s="240">
        <f t="shared" si="0"/>
        <v>0</v>
      </c>
      <c r="F34" s="239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9.25" customHeight="1">
      <c r="A35" s="54">
        <v>9</v>
      </c>
      <c r="B35" s="242" t="str">
        <f>+'Ekamut-caxs'!B40</f>
        <v>Տնտեսական ապրանքների գծով</v>
      </c>
      <c r="C35" s="241">
        <v>219.2</v>
      </c>
      <c r="D35" s="243">
        <f>+'Ekamut-caxs'!D40</f>
        <v>441</v>
      </c>
      <c r="E35" s="240">
        <f t="shared" si="0"/>
        <v>221.8</v>
      </c>
      <c r="F35" s="220" t="s">
        <v>394</v>
      </c>
      <c r="G35" s="6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 t="shared" ref="A36:A53" si="3">+A35+1</f>
        <v>10</v>
      </c>
      <c r="B36" s="242" t="str">
        <f>+'Ekamut-caxs'!B41</f>
        <v>Գրասենյակային ապրանքների գծով</v>
      </c>
      <c r="C36" s="241">
        <v>310.39999999999998</v>
      </c>
      <c r="D36" s="243">
        <f>+'Ekamut-caxs'!D41</f>
        <v>624.29999999999995</v>
      </c>
      <c r="E36" s="240">
        <f t="shared" si="0"/>
        <v>313.89999999999998</v>
      </c>
      <c r="F36" s="220" t="s">
        <v>397</v>
      </c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54" customHeight="1">
      <c r="A37" s="54">
        <f t="shared" si="3"/>
        <v>11</v>
      </c>
      <c r="B37" s="242" t="str">
        <f>+'Ekamut-caxs'!B42</f>
        <v>Փոքրարժեք կամ արագամաշ առարկաների գծով</v>
      </c>
      <c r="C37" s="241">
        <v>22</v>
      </c>
      <c r="D37" s="243">
        <f>+'Ekamut-caxs'!D42</f>
        <v>300</v>
      </c>
      <c r="E37" s="240">
        <f t="shared" si="0"/>
        <v>278</v>
      </c>
      <c r="F37" s="516" t="s">
        <v>418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 t="shared" si="3"/>
        <v>12</v>
      </c>
      <c r="B38" s="242" t="str">
        <f>+'Ekamut-caxs'!B43</f>
        <v>Ուսումնական նյութերի գծով</v>
      </c>
      <c r="C38" s="241"/>
      <c r="D38" s="243">
        <f>+'Ekamut-caxs'!D43</f>
        <v>24.6</v>
      </c>
      <c r="E38" s="240">
        <f t="shared" si="0"/>
        <v>24.6</v>
      </c>
      <c r="F38" s="222" t="s">
        <v>414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f t="shared" si="3"/>
        <v>13</v>
      </c>
      <c r="B39" s="242" t="str">
        <f>+'Ekamut-caxs'!B44</f>
        <v>Դեղորայքի գծով</v>
      </c>
      <c r="C39" s="241">
        <v>24</v>
      </c>
      <c r="D39" s="243">
        <f>+'Ekamut-caxs'!D44</f>
        <v>50</v>
      </c>
      <c r="E39" s="240">
        <f>D39-C39</f>
        <v>26</v>
      </c>
      <c r="F39" s="222" t="s">
        <v>396</v>
      </c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0.25" customHeight="1">
      <c r="A40" s="54">
        <f t="shared" si="3"/>
        <v>14</v>
      </c>
      <c r="B40" s="242" t="str">
        <f>+'Ekamut-caxs'!B45</f>
        <v>Բուժ.ծառայության գծով</v>
      </c>
      <c r="C40" s="241">
        <v>63</v>
      </c>
      <c r="D40" s="243">
        <f>+'Ekamut-caxs'!D45</f>
        <v>80</v>
      </c>
      <c r="E40" s="240">
        <f t="shared" si="0"/>
        <v>17</v>
      </c>
      <c r="F40" s="222" t="s">
        <v>419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8.5" customHeight="1">
      <c r="A41" s="54">
        <f t="shared" si="3"/>
        <v>15</v>
      </c>
      <c r="B41" s="242" t="str">
        <f>+'Ekamut-caxs'!B46</f>
        <v>Ընթացիկ վերանորոգման գծով</v>
      </c>
      <c r="C41" s="239">
        <v>131.5</v>
      </c>
      <c r="D41" s="243">
        <f>+'Ekamut-caxs'!D46</f>
        <v>1367.9</v>
      </c>
      <c r="E41" s="240">
        <f t="shared" si="0"/>
        <v>1236.4000000000001</v>
      </c>
      <c r="F41" s="220" t="s">
        <v>384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4">
        <f t="shared" si="3"/>
        <v>16</v>
      </c>
      <c r="B42" s="242" t="str">
        <f>+'Ekamut-caxs'!B47</f>
        <v>Ջեռուցման համակարգի սպասարկման գծով</v>
      </c>
      <c r="C42" s="239">
        <v>86.7</v>
      </c>
      <c r="D42" s="243">
        <f>+'Ekamut-caxs'!D47</f>
        <v>86.7</v>
      </c>
      <c r="E42" s="240">
        <f>D42-C42</f>
        <v>0</v>
      </c>
      <c r="F42" s="239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 t="shared" si="3"/>
        <v>17</v>
      </c>
      <c r="B43" s="242" t="str">
        <f>+'Ekamut-caxs'!B48</f>
        <v>Կաթսայատան սպասարկման գծով</v>
      </c>
      <c r="C43" s="239"/>
      <c r="D43" s="243">
        <f>+'Ekamut-caxs'!D48</f>
        <v>0</v>
      </c>
      <c r="E43" s="240">
        <f>D43-C43</f>
        <v>0</v>
      </c>
      <c r="F43" s="239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v>17</v>
      </c>
      <c r="B44" s="242" t="str">
        <f>+'Ekamut-caxs'!B49</f>
        <v>Սպասարկման և կոմունալ համավճարների գծով</v>
      </c>
      <c r="C44" s="239">
        <v>804.2</v>
      </c>
      <c r="D44" s="243">
        <f>+'Ekamut-caxs'!D49</f>
        <v>505</v>
      </c>
      <c r="E44" s="240">
        <f>D44-C44</f>
        <v>-299.20000000000005</v>
      </c>
      <c r="F44" s="222" t="s">
        <v>385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f t="shared" si="3"/>
        <v>18</v>
      </c>
      <c r="B45" s="242" t="str">
        <f>+'Ekamut-caxs'!B50</f>
        <v>Գնումների համակարգողի ծառայության գծով</v>
      </c>
      <c r="C45" s="241"/>
      <c r="D45" s="243">
        <f>+'Ekamut-caxs'!D50</f>
        <v>105</v>
      </c>
      <c r="E45" s="240">
        <f t="shared" si="0"/>
        <v>105</v>
      </c>
      <c r="F45" s="222" t="s">
        <v>420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customHeight="1">
      <c r="A46" s="54">
        <f t="shared" si="3"/>
        <v>19</v>
      </c>
      <c r="B46" s="242" t="str">
        <f>+'Ekamut-caxs'!B51</f>
        <v>Համակարգիչների տեխնիկական սպասարկման գծով</v>
      </c>
      <c r="C46" s="241">
        <v>15</v>
      </c>
      <c r="D46" s="243">
        <f>+'Ekamut-caxs'!D51</f>
        <v>70</v>
      </c>
      <c r="E46" s="240">
        <f t="shared" si="0"/>
        <v>55</v>
      </c>
      <c r="F46" s="222" t="s">
        <v>382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1.75" customHeight="1">
      <c r="A47" s="54">
        <f t="shared" si="3"/>
        <v>20</v>
      </c>
      <c r="B47" s="242" t="str">
        <f>+'Ekamut-caxs'!B52</f>
        <v>Համակարգչային ծրագրի և կայքի սպասարկման գծով</v>
      </c>
      <c r="C47" s="239">
        <v>95</v>
      </c>
      <c r="D47" s="243">
        <f>+'Ekamut-caxs'!D52</f>
        <v>95</v>
      </c>
      <c r="E47" s="240">
        <f t="shared" si="0"/>
        <v>0</v>
      </c>
      <c r="F47" s="239"/>
      <c r="G47" s="6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3.25" customHeight="1">
      <c r="A48" s="54">
        <f t="shared" si="3"/>
        <v>21</v>
      </c>
      <c r="B48" s="242" t="str">
        <f>+'Ekamut-caxs'!B53</f>
        <v>էլ․ստորագրության գծով</v>
      </c>
      <c r="C48" s="239">
        <v>6</v>
      </c>
      <c r="D48" s="243">
        <f>+'Ekamut-caxs'!D53</f>
        <v>6</v>
      </c>
      <c r="E48" s="240">
        <f t="shared" ref="E48:E60" si="4">D48-C48</f>
        <v>0</v>
      </c>
      <c r="F48" s="239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f t="shared" si="3"/>
        <v>22</v>
      </c>
      <c r="B49" s="242" t="str">
        <f>+'Ekamut-caxs'!B54</f>
        <v>Հայտարարության գծով</v>
      </c>
      <c r="C49" s="239">
        <v>7.4</v>
      </c>
      <c r="D49" s="243">
        <f>+'Ekamut-caxs'!D54</f>
        <v>7.4</v>
      </c>
      <c r="E49" s="240">
        <f t="shared" si="4"/>
        <v>0</v>
      </c>
      <c r="F49" s="239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1" hidden="1" customHeight="1">
      <c r="A50" s="54">
        <f t="shared" si="3"/>
        <v>23</v>
      </c>
      <c r="B50" s="242" t="str">
        <f>+'Ekamut-caxs'!B55</f>
        <v>Բաժանորդագրության գծով</v>
      </c>
      <c r="C50" s="239"/>
      <c r="D50" s="243">
        <f>+'Ekamut-caxs'!D55</f>
        <v>0</v>
      </c>
      <c r="E50" s="240">
        <f t="shared" si="4"/>
        <v>0</v>
      </c>
      <c r="F50" s="239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0.25" customHeight="1">
      <c r="A51" s="54">
        <v>23</v>
      </c>
      <c r="B51" s="242" t="str">
        <f>+'Ekamut-caxs'!B56</f>
        <v>Վերապատրաստման գծով</v>
      </c>
      <c r="C51" s="239">
        <v>22.2</v>
      </c>
      <c r="D51" s="243">
        <f>+'Ekamut-caxs'!D56</f>
        <v>0</v>
      </c>
      <c r="E51" s="240">
        <f t="shared" si="4"/>
        <v>-22.2</v>
      </c>
      <c r="F51" s="239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1" hidden="1" customHeight="1">
      <c r="A52" s="54">
        <f t="shared" si="3"/>
        <v>24</v>
      </c>
      <c r="B52" s="242">
        <f>+'Ekamut-caxs'!B57</f>
        <v>0</v>
      </c>
      <c r="C52" s="239"/>
      <c r="D52" s="243">
        <f>+'Ekamut-caxs'!D57</f>
        <v>0</v>
      </c>
      <c r="E52" s="240">
        <f t="shared" si="4"/>
        <v>0</v>
      </c>
      <c r="F52" s="239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1" customFormat="1" ht="21" hidden="1" customHeight="1">
      <c r="A53" s="54">
        <f t="shared" si="3"/>
        <v>25</v>
      </c>
      <c r="B53" s="242">
        <f>+'Ekamut-caxs'!B58</f>
        <v>0</v>
      </c>
      <c r="C53" s="239"/>
      <c r="D53" s="241">
        <f>+'Ekamut-caxs'!D58</f>
        <v>0</v>
      </c>
      <c r="E53" s="239">
        <f t="shared" si="4"/>
        <v>0</v>
      </c>
      <c r="F53" s="239"/>
    </row>
    <row r="54" spans="1:18" s="51" customFormat="1" ht="21" customHeight="1">
      <c r="A54" s="54">
        <v>24</v>
      </c>
      <c r="B54" s="310" t="str">
        <f>+'Ekamut-caxs'!B59</f>
        <v>Ջրատար խողովակների փոխարինման գծով</v>
      </c>
      <c r="C54" s="239"/>
      <c r="D54" s="241">
        <f>+'Ekamut-caxs'!D59</f>
        <v>0</v>
      </c>
      <c r="E54" s="239">
        <f>D54-C54</f>
        <v>0</v>
      </c>
      <c r="F54" s="222" t="s">
        <v>409</v>
      </c>
    </row>
    <row r="55" spans="1:18" s="51" customFormat="1" ht="21" customHeight="1">
      <c r="A55" s="481">
        <v>25</v>
      </c>
      <c r="B55" s="310" t="s">
        <v>408</v>
      </c>
      <c r="C55" s="239"/>
      <c r="D55" s="241">
        <v>45</v>
      </c>
      <c r="E55" s="239">
        <f>D55-C55</f>
        <v>45</v>
      </c>
      <c r="F55" s="222" t="s">
        <v>410</v>
      </c>
    </row>
    <row r="56" spans="1:18" s="51" customFormat="1" ht="21" customHeight="1">
      <c r="A56" s="54">
        <v>26</v>
      </c>
      <c r="B56" s="310" t="str">
        <f>+'Ekamut-caxs'!B61</f>
        <v>Կաթսայատան փորձաքննության գծով</v>
      </c>
      <c r="C56" s="239"/>
      <c r="D56" s="241">
        <f>+'Ekamut-caxs'!D61</f>
        <v>170</v>
      </c>
      <c r="E56" s="239">
        <f>D56-C56</f>
        <v>170</v>
      </c>
      <c r="F56" s="222" t="s">
        <v>389</v>
      </c>
      <c r="G56" s="51" t="s">
        <v>121</v>
      </c>
    </row>
    <row r="57" spans="1:18" s="52" customFormat="1" ht="21" customHeight="1">
      <c r="A57" s="54">
        <v>27</v>
      </c>
      <c r="B57" s="242" t="str">
        <f>+'Ekamut-caxs'!B62</f>
        <v>Հիմնական միջոցների մաշվածության գծով, որից՝</v>
      </c>
      <c r="C57" s="239">
        <v>3011.6</v>
      </c>
      <c r="D57" s="243">
        <f>+'Ekamut-caxs'!D62</f>
        <v>3011.6</v>
      </c>
      <c r="E57" s="240">
        <f t="shared" si="4"/>
        <v>0</v>
      </c>
      <c r="F57" s="22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ht="20.25" customHeight="1">
      <c r="A58" s="24">
        <v>27.1</v>
      </c>
      <c r="B58" s="311" t="str">
        <f>+'Ekamut-caxs'!B63</f>
        <v>պայմանով (անհատույց) ստացված</v>
      </c>
      <c r="C58" s="222">
        <v>2478.8000000000002</v>
      </c>
      <c r="D58" s="244">
        <f>+'Ekamut-caxs'!D63</f>
        <v>3011.6</v>
      </c>
      <c r="E58" s="221">
        <f t="shared" si="4"/>
        <v>532.79999999999973</v>
      </c>
      <c r="F58" s="222"/>
      <c r="G58" s="136"/>
    </row>
    <row r="59" spans="1:18" s="52" customFormat="1" ht="21" customHeight="1">
      <c r="A59" s="54">
        <f>+A57+1</f>
        <v>28</v>
      </c>
      <c r="B59" s="242" t="str">
        <f>+'Ekamut-caxs'!B64</f>
        <v xml:space="preserve">Չփոխհատուցվող հարկերի գծով </v>
      </c>
      <c r="C59" s="239">
        <v>30</v>
      </c>
      <c r="D59" s="243">
        <f>+'Ekamut-caxs'!D64</f>
        <v>20</v>
      </c>
      <c r="E59" s="240">
        <f t="shared" si="4"/>
        <v>-10</v>
      </c>
      <c r="F59" s="222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52" customFormat="1" ht="21" customHeight="1">
      <c r="A60" s="54">
        <f>+A59+1</f>
        <v>29</v>
      </c>
      <c r="B60" s="242" t="str">
        <f>+'Ekamut-caxs'!B66</f>
        <v>Այլ ծախսերի գծով</v>
      </c>
      <c r="C60" s="239">
        <v>10</v>
      </c>
      <c r="D60" s="243">
        <f>+'Ekamut-caxs'!D66</f>
        <v>0</v>
      </c>
      <c r="E60" s="240">
        <f t="shared" si="4"/>
        <v>-10</v>
      </c>
      <c r="F60" s="222" t="s">
        <v>381</v>
      </c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s="29" customFormat="1" ht="17.25">
      <c r="A61" s="22"/>
      <c r="B61" s="355" t="s">
        <v>78</v>
      </c>
      <c r="C61" s="249">
        <f>C6-C20</f>
        <v>0</v>
      </c>
      <c r="D61" s="249">
        <f>D6-D20</f>
        <v>-4.0000000000873115E-2</v>
      </c>
      <c r="E61" s="249">
        <f t="shared" si="0"/>
        <v>-4.0000000000873115E-2</v>
      </c>
      <c r="F61" s="294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1:18" s="29" customFormat="1" ht="45" customHeight="1">
      <c r="A62" s="30"/>
      <c r="B62" s="356"/>
      <c r="C62" s="31"/>
      <c r="D62" s="31"/>
      <c r="E62" s="31"/>
      <c r="F62" s="31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</row>
    <row r="63" spans="1:18" ht="24.75" customHeight="1">
      <c r="B63" s="373" t="s">
        <v>2</v>
      </c>
      <c r="C63" s="374"/>
      <c r="D63" s="547" t="str">
        <f>+'Ekamut-caxs'!D70</f>
        <v>Ա․Սալոյան</v>
      </c>
      <c r="E63" s="547"/>
      <c r="F63" s="109"/>
    </row>
    <row r="64" spans="1:18" ht="9.75" customHeight="1">
      <c r="B64" s="375"/>
      <c r="C64" s="376"/>
      <c r="D64" s="546" t="s">
        <v>5</v>
      </c>
      <c r="E64" s="546"/>
      <c r="F64" s="265"/>
    </row>
    <row r="65" spans="1:6" ht="24.75" customHeight="1">
      <c r="B65" s="373" t="s">
        <v>6</v>
      </c>
      <c r="C65" s="374"/>
      <c r="D65" s="547" t="str">
        <f>+'Ekamut-caxs'!D72</f>
        <v>Ա․Պետրոսյան</v>
      </c>
      <c r="E65" s="547"/>
      <c r="F65" s="109"/>
    </row>
    <row r="66" spans="1:6" ht="11.25" customHeight="1">
      <c r="B66" s="377"/>
      <c r="C66" s="376"/>
      <c r="D66" s="546" t="s">
        <v>5</v>
      </c>
      <c r="E66" s="546"/>
      <c r="F66" s="265"/>
    </row>
    <row r="67" spans="1:6" s="15" customFormat="1">
      <c r="A67" s="20"/>
      <c r="B67" s="378" t="s">
        <v>1</v>
      </c>
      <c r="C67" s="376"/>
      <c r="D67" s="376"/>
      <c r="E67" s="376"/>
      <c r="F67" s="16"/>
    </row>
    <row r="68" spans="1:6" s="15" customFormat="1">
      <c r="A68" s="102"/>
      <c r="B68" s="19"/>
    </row>
    <row r="69" spans="1:6" s="15" customFormat="1">
      <c r="A69" s="102"/>
      <c r="B69" s="19"/>
    </row>
    <row r="70" spans="1:6" s="15" customFormat="1">
      <c r="A70" s="102"/>
      <c r="B70" s="19"/>
    </row>
    <row r="71" spans="1:6" s="15" customFormat="1">
      <c r="A71" s="102"/>
      <c r="B71" s="19"/>
    </row>
    <row r="72" spans="1:6" s="15" customFormat="1">
      <c r="A72" s="102"/>
      <c r="B72" s="19"/>
    </row>
    <row r="73" spans="1:6" s="15" customFormat="1">
      <c r="A73" s="102"/>
      <c r="B73" s="19"/>
    </row>
    <row r="74" spans="1:6" s="15" customFormat="1">
      <c r="A74" s="102"/>
      <c r="B74" s="19"/>
    </row>
    <row r="75" spans="1:6" s="15" customFormat="1">
      <c r="A75" s="102"/>
      <c r="B75" s="19"/>
    </row>
    <row r="76" spans="1:6" s="15" customFormat="1">
      <c r="A76" s="102"/>
      <c r="B76" s="19"/>
    </row>
    <row r="77" spans="1:6" s="15" customFormat="1">
      <c r="A77" s="102"/>
      <c r="B77" s="19"/>
    </row>
    <row r="78" spans="1:6" s="15" customFormat="1">
      <c r="A78" s="102"/>
      <c r="B78" s="19"/>
    </row>
    <row r="79" spans="1:6" s="15" customFormat="1">
      <c r="A79" s="102"/>
      <c r="B79" s="19"/>
    </row>
    <row r="80" spans="1:6" s="15" customFormat="1">
      <c r="A80" s="102"/>
      <c r="B80" s="19"/>
    </row>
    <row r="81" spans="1:2" s="15" customFormat="1">
      <c r="A81" s="102"/>
      <c r="B81" s="19"/>
    </row>
    <row r="82" spans="1:2" s="15" customFormat="1">
      <c r="A82" s="102"/>
      <c r="B82" s="19"/>
    </row>
    <row r="83" spans="1:2" s="15" customFormat="1">
      <c r="A83" s="102"/>
      <c r="B83" s="19"/>
    </row>
    <row r="84" spans="1:2" s="15" customFormat="1">
      <c r="A84" s="102"/>
      <c r="B84" s="19"/>
    </row>
    <row r="85" spans="1:2" s="15" customFormat="1">
      <c r="A85" s="102"/>
      <c r="B85" s="19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1" zoomScaleSheetLayoutView="100" workbookViewId="0">
      <selection activeCell="D42" sqref="D42"/>
    </sheetView>
  </sheetViews>
  <sheetFormatPr defaultColWidth="9.140625" defaultRowHeight="13.5"/>
  <cols>
    <col min="1" max="1" width="4.85546875" style="16" customWidth="1"/>
    <col min="2" max="2" width="53.7109375" style="353" customWidth="1"/>
    <col min="3" max="3" width="15.7109375" style="16" customWidth="1"/>
    <col min="4" max="4" width="14.140625" style="16" customWidth="1"/>
    <col min="5" max="5" width="13.5703125" style="16" customWidth="1"/>
    <col min="6" max="6" width="38.5703125" style="16" customWidth="1"/>
    <col min="7" max="7" width="9.140625" style="116"/>
    <col min="8" max="8" width="14.5703125" style="102" customWidth="1"/>
    <col min="9" max="13" width="9.140625" style="102"/>
    <col min="14" max="20" width="9.140625" style="110"/>
    <col min="21" max="16384" width="9.140625" style="16"/>
  </cols>
  <sheetData>
    <row r="1" spans="1:20" ht="23.25" customHeight="1">
      <c r="A1" s="545" t="s">
        <v>79</v>
      </c>
      <c r="B1" s="545"/>
      <c r="C1" s="545"/>
      <c r="D1" s="545"/>
      <c r="E1" s="545"/>
      <c r="F1" s="545"/>
    </row>
    <row r="2" spans="1:20" s="18" customFormat="1" ht="20.25">
      <c r="A2" s="536" t="str">
        <f>+'Ekamut-caxs'!A7:D7</f>
        <v xml:space="preserve">«Երևանի հ.30 մսուր-մանկապարտեզ» ՀՈԱԿ-ի </v>
      </c>
      <c r="B2" s="536"/>
      <c r="C2" s="536"/>
      <c r="D2" s="536"/>
      <c r="E2" s="536"/>
      <c r="F2" s="536"/>
      <c r="G2" s="96"/>
      <c r="H2" s="4"/>
      <c r="I2" s="103"/>
      <c r="J2" s="103"/>
      <c r="K2" s="103"/>
      <c r="L2" s="103"/>
      <c r="M2" s="103"/>
      <c r="N2" s="111"/>
      <c r="O2" s="111"/>
      <c r="P2" s="111"/>
      <c r="Q2" s="111"/>
      <c r="R2" s="111"/>
      <c r="S2" s="111"/>
      <c r="T2" s="111"/>
    </row>
    <row r="3" spans="1:20" ht="39" customHeight="1">
      <c r="A3" s="548" t="s">
        <v>234</v>
      </c>
      <c r="B3" s="548"/>
      <c r="C3" s="548"/>
      <c r="D3" s="548"/>
      <c r="E3" s="548"/>
      <c r="F3" s="548"/>
      <c r="G3" s="117"/>
      <c r="H3" s="104"/>
      <c r="I3" s="104"/>
      <c r="J3" s="104"/>
      <c r="K3" s="104"/>
      <c r="L3" s="104"/>
    </row>
    <row r="4" spans="1:20" s="18" customFormat="1" ht="18" customHeight="1">
      <c r="A4" s="9"/>
      <c r="B4" s="358"/>
      <c r="F4" s="10" t="s">
        <v>43</v>
      </c>
      <c r="G4" s="118"/>
      <c r="H4" s="103"/>
      <c r="I4" s="103"/>
      <c r="J4" s="103"/>
      <c r="K4" s="103"/>
      <c r="L4" s="103"/>
      <c r="M4" s="103"/>
      <c r="N4" s="111"/>
      <c r="O4" s="111"/>
      <c r="P4" s="111"/>
      <c r="Q4" s="111"/>
      <c r="R4" s="111"/>
      <c r="S4" s="111"/>
      <c r="T4" s="111"/>
    </row>
    <row r="5" spans="1:20" s="25" customFormat="1" ht="75.75" customHeight="1">
      <c r="A5" s="78" t="s">
        <v>3</v>
      </c>
      <c r="B5" s="80" t="s">
        <v>31</v>
      </c>
      <c r="C5" s="218" t="s">
        <v>214</v>
      </c>
      <c r="D5" s="218" t="s">
        <v>215</v>
      </c>
      <c r="E5" s="79" t="s">
        <v>50</v>
      </c>
      <c r="F5" s="266" t="str">
        <f>+'Ekamutneri hamematakan'!F5</f>
        <v>Ծանոթություն նախատեսվող ցուցանիշների վերաբերյալ</v>
      </c>
      <c r="G5" s="15"/>
      <c r="H5" s="368" t="s">
        <v>249</v>
      </c>
      <c r="I5" s="105"/>
      <c r="J5" s="105"/>
      <c r="K5" s="105"/>
      <c r="L5" s="105"/>
      <c r="M5" s="105"/>
      <c r="N5" s="112"/>
      <c r="O5" s="112"/>
      <c r="P5" s="112"/>
      <c r="Q5" s="112"/>
      <c r="R5" s="112"/>
      <c r="S5" s="112"/>
      <c r="T5" s="112"/>
    </row>
    <row r="6" spans="1:20" s="18" customFormat="1" ht="41.25" customHeight="1">
      <c r="A6" s="11" t="s">
        <v>7</v>
      </c>
      <c r="B6" s="12" t="s">
        <v>32</v>
      </c>
      <c r="C6" s="223">
        <v>1120.4000000000001</v>
      </c>
      <c r="D6" s="223">
        <v>3120.6</v>
      </c>
      <c r="E6" s="236">
        <f t="shared" ref="E6:E63" si="0">D6-C6</f>
        <v>2000.1999999999998</v>
      </c>
      <c r="F6" s="223"/>
      <c r="G6" s="118"/>
      <c r="H6" s="103"/>
      <c r="I6" s="103"/>
      <c r="J6" s="103"/>
      <c r="K6" s="103"/>
      <c r="L6" s="103"/>
      <c r="M6" s="103"/>
      <c r="N6" s="111"/>
      <c r="O6" s="111"/>
      <c r="P6" s="111"/>
      <c r="Q6" s="111"/>
      <c r="R6" s="111"/>
      <c r="S6" s="111"/>
      <c r="T6" s="111"/>
    </row>
    <row r="7" spans="1:20" s="18" customFormat="1" ht="38.25" customHeight="1">
      <c r="A7" s="11" t="s">
        <v>11</v>
      </c>
      <c r="B7" s="12" t="s">
        <v>80</v>
      </c>
      <c r="C7" s="236">
        <f>SUM(C8,C9:C17)</f>
        <v>43465.099999999991</v>
      </c>
      <c r="D7" s="236">
        <f>SUM(D8,D9:D17)</f>
        <v>50794.400000000001</v>
      </c>
      <c r="E7" s="236">
        <f>D7-C7</f>
        <v>7329.3000000000102</v>
      </c>
      <c r="F7" s="223"/>
      <c r="G7" s="118"/>
      <c r="H7" s="103"/>
      <c r="I7" s="103"/>
      <c r="J7" s="103"/>
      <c r="K7" s="103"/>
      <c r="L7" s="103"/>
      <c r="M7" s="103"/>
      <c r="N7" s="111"/>
      <c r="O7" s="111"/>
      <c r="P7" s="111"/>
      <c r="Q7" s="111"/>
      <c r="R7" s="111"/>
      <c r="S7" s="111"/>
      <c r="T7" s="111"/>
    </row>
    <row r="8" spans="1:20" s="52" customFormat="1" ht="17.25" customHeight="1">
      <c r="A8" s="54">
        <v>1</v>
      </c>
      <c r="B8" s="309" t="str">
        <f>+'Dramakan hosqer'!B14</f>
        <v>Սուբսիդիայից</v>
      </c>
      <c r="C8" s="233">
        <v>41344.5</v>
      </c>
      <c r="D8" s="234">
        <f>+'Dramakan hosqer'!F14</f>
        <v>41808</v>
      </c>
      <c r="E8" s="234">
        <f>D8-C8</f>
        <v>463.5</v>
      </c>
      <c r="F8" s="222" t="s">
        <v>392</v>
      </c>
      <c r="G8" s="94"/>
      <c r="H8" s="106"/>
      <c r="I8" s="106"/>
      <c r="J8" s="106"/>
      <c r="K8" s="106"/>
      <c r="L8" s="106"/>
      <c r="M8" s="106"/>
      <c r="N8" s="113"/>
      <c r="O8" s="113"/>
      <c r="P8" s="113"/>
      <c r="Q8" s="113"/>
      <c r="R8" s="113"/>
      <c r="S8" s="113"/>
      <c r="T8" s="113"/>
    </row>
    <row r="9" spans="1:20" s="52" customFormat="1" ht="17.25" customHeight="1">
      <c r="A9" s="54">
        <f>+A8+1</f>
        <v>2</v>
      </c>
      <c r="B9" s="309" t="str">
        <f>+'Dramakan hosqer'!B15</f>
        <v xml:space="preserve">Վճարովի ծառայություններից </v>
      </c>
      <c r="C9" s="233">
        <v>1304.2</v>
      </c>
      <c r="D9" s="234">
        <f>+'Dramakan hosqer'!F15</f>
        <v>1600</v>
      </c>
      <c r="E9" s="234">
        <f t="shared" si="0"/>
        <v>295.79999999999995</v>
      </c>
      <c r="F9" s="222"/>
      <c r="G9" s="94"/>
      <c r="H9" s="106"/>
      <c r="I9" s="106"/>
      <c r="J9" s="106"/>
      <c r="K9" s="106"/>
      <c r="L9" s="106"/>
      <c r="M9" s="106"/>
      <c r="N9" s="113"/>
      <c r="O9" s="113"/>
      <c r="P9" s="113"/>
      <c r="Q9" s="113"/>
      <c r="R9" s="113"/>
      <c r="S9" s="113"/>
      <c r="T9" s="113"/>
    </row>
    <row r="10" spans="1:20" s="52" customFormat="1" ht="17.25" customHeight="1">
      <c r="A10" s="54">
        <f t="shared" ref="A10:A17" si="1">+A9+1</f>
        <v>3</v>
      </c>
      <c r="B10" s="309" t="str">
        <f>+'Dramakan hosqer'!B16</f>
        <v>Սպասարկման և կոմունալ համավճարներից</v>
      </c>
      <c r="C10" s="233">
        <v>555.20000000000005</v>
      </c>
      <c r="D10" s="234">
        <f>+'Dramakan hosqer'!F16</f>
        <v>505</v>
      </c>
      <c r="E10" s="234">
        <f t="shared" si="0"/>
        <v>-50.200000000000045</v>
      </c>
      <c r="F10" s="222" t="s">
        <v>393</v>
      </c>
      <c r="G10" s="94"/>
      <c r="H10" s="106"/>
      <c r="I10" s="106"/>
      <c r="J10" s="106"/>
      <c r="K10" s="106"/>
      <c r="L10" s="106"/>
      <c r="M10" s="106"/>
      <c r="N10" s="113"/>
      <c r="O10" s="113"/>
      <c r="P10" s="113"/>
      <c r="Q10" s="113"/>
      <c r="R10" s="113"/>
      <c r="S10" s="113"/>
      <c r="T10" s="113"/>
    </row>
    <row r="11" spans="1:20" s="52" customFormat="1" ht="17.25" customHeight="1">
      <c r="A11" s="54">
        <f t="shared" si="1"/>
        <v>4</v>
      </c>
      <c r="B11" s="309" t="str">
        <f>+'Dramakan hosqer'!B17</f>
        <v>Ֆինանսական օգնությունից (օգնիր մանկապարտեզիդ)</v>
      </c>
      <c r="C11" s="233"/>
      <c r="D11" s="234">
        <f>+'Dramakan hosqer'!F17</f>
        <v>0</v>
      </c>
      <c r="E11" s="234">
        <f t="shared" si="0"/>
        <v>0</v>
      </c>
      <c r="F11" s="233"/>
      <c r="G11" s="94"/>
      <c r="H11" s="106"/>
      <c r="I11" s="106"/>
      <c r="J11" s="106"/>
      <c r="K11" s="106"/>
      <c r="L11" s="106"/>
      <c r="M11" s="106"/>
      <c r="N11" s="113"/>
      <c r="O11" s="113"/>
      <c r="P11" s="113"/>
      <c r="Q11" s="113"/>
      <c r="R11" s="113"/>
      <c r="S11" s="113"/>
      <c r="T11" s="113"/>
    </row>
    <row r="12" spans="1:20" s="52" customFormat="1" ht="17.25" customHeight="1">
      <c r="A12" s="54">
        <f t="shared" si="1"/>
        <v>5</v>
      </c>
      <c r="B12" s="309" t="str">
        <f>+'Dramakan hosqer'!B18</f>
        <v>Ֆինանսական օգնությունից</v>
      </c>
      <c r="C12" s="233"/>
      <c r="D12" s="234">
        <f>+'Dramakan hosqer'!F18</f>
        <v>6881.4</v>
      </c>
      <c r="E12" s="234">
        <f t="shared" si="0"/>
        <v>6881.4</v>
      </c>
      <c r="F12" s="233"/>
      <c r="G12" s="94"/>
      <c r="H12" s="106"/>
      <c r="I12" s="106"/>
      <c r="J12" s="106"/>
      <c r="K12" s="106"/>
      <c r="L12" s="106"/>
      <c r="M12" s="106"/>
      <c r="N12" s="113"/>
      <c r="O12" s="113"/>
      <c r="P12" s="113"/>
      <c r="Q12" s="113"/>
      <c r="R12" s="113"/>
      <c r="S12" s="113"/>
      <c r="T12" s="113"/>
    </row>
    <row r="13" spans="1:20" s="52" customFormat="1" ht="17.25" customHeight="1">
      <c r="A13" s="54">
        <f t="shared" si="1"/>
        <v>6</v>
      </c>
      <c r="B13" s="309" t="str">
        <f>+'Dramakan hosqer'!B19</f>
        <v>Չփոխանակվող գործարքներից (դրամաշնորհից)</v>
      </c>
      <c r="C13" s="233"/>
      <c r="D13" s="234">
        <f>+'Dramakan hosqer'!F19</f>
        <v>0</v>
      </c>
      <c r="E13" s="234">
        <f t="shared" si="0"/>
        <v>0</v>
      </c>
      <c r="F13" s="233"/>
      <c r="G13" s="94"/>
      <c r="H13" s="106"/>
      <c r="I13" s="106"/>
      <c r="J13" s="106"/>
      <c r="K13" s="106"/>
      <c r="L13" s="106"/>
      <c r="M13" s="106"/>
      <c r="N13" s="113"/>
      <c r="O13" s="113"/>
      <c r="P13" s="113"/>
      <c r="Q13" s="113"/>
      <c r="R13" s="113"/>
      <c r="S13" s="113"/>
      <c r="T13" s="113"/>
    </row>
    <row r="14" spans="1:20" s="52" customFormat="1" ht="17.25" customHeight="1">
      <c r="A14" s="54">
        <f t="shared" si="1"/>
        <v>7</v>
      </c>
      <c r="B14" s="309" t="str">
        <f>+'Dramakan hosqer'!B20</f>
        <v>Դեբիտորական պարտքերից</v>
      </c>
      <c r="C14" s="233">
        <v>226</v>
      </c>
      <c r="D14" s="234">
        <f>+'Dramakan hosqer'!F20</f>
        <v>0</v>
      </c>
      <c r="E14" s="234">
        <f t="shared" si="0"/>
        <v>-226</v>
      </c>
      <c r="F14" s="233"/>
      <c r="G14" s="94"/>
      <c r="H14" s="106"/>
      <c r="I14" s="106"/>
      <c r="J14" s="106"/>
      <c r="K14" s="106"/>
      <c r="L14" s="106"/>
      <c r="M14" s="106"/>
      <c r="N14" s="113"/>
      <c r="O14" s="113"/>
      <c r="P14" s="113"/>
      <c r="Q14" s="113"/>
      <c r="R14" s="113"/>
      <c r="S14" s="113"/>
      <c r="T14" s="113"/>
    </row>
    <row r="15" spans="1:20" s="52" customFormat="1" ht="17.25" customHeight="1">
      <c r="A15" s="54">
        <f t="shared" si="1"/>
        <v>8</v>
      </c>
      <c r="B15" s="309" t="str">
        <f>+'Dramakan hosqer'!B21</f>
        <v>Բանկի տոկոսից</v>
      </c>
      <c r="C15" s="233"/>
      <c r="D15" s="234">
        <f>+'Dramakan hosqer'!F21</f>
        <v>0</v>
      </c>
      <c r="E15" s="234">
        <f>D15-C15</f>
        <v>0</v>
      </c>
      <c r="F15" s="233"/>
      <c r="G15" s="94"/>
      <c r="H15" s="106"/>
      <c r="I15" s="106"/>
      <c r="J15" s="106"/>
      <c r="K15" s="106"/>
      <c r="L15" s="106"/>
      <c r="M15" s="106"/>
      <c r="N15" s="113"/>
      <c r="O15" s="113"/>
      <c r="P15" s="113"/>
      <c r="Q15" s="113"/>
      <c r="R15" s="113"/>
      <c r="S15" s="113"/>
      <c r="T15" s="113"/>
    </row>
    <row r="16" spans="1:20" s="51" customFormat="1" ht="17.25" customHeight="1">
      <c r="A16" s="54">
        <f t="shared" si="1"/>
        <v>9</v>
      </c>
      <c r="B16" s="366" t="s">
        <v>319</v>
      </c>
      <c r="C16" s="233">
        <v>22.2</v>
      </c>
      <c r="D16" s="233">
        <f>+'Dramakan hosqer'!F22</f>
        <v>0</v>
      </c>
      <c r="E16" s="233">
        <f t="shared" si="0"/>
        <v>-22.2</v>
      </c>
      <c r="F16" s="233"/>
      <c r="G16" s="94"/>
      <c r="H16" s="106"/>
      <c r="I16" s="106"/>
      <c r="J16" s="106"/>
      <c r="K16" s="106"/>
      <c r="L16" s="106"/>
      <c r="M16" s="106"/>
      <c r="N16" s="113"/>
      <c r="O16" s="113"/>
      <c r="P16" s="113"/>
      <c r="Q16" s="113"/>
      <c r="R16" s="113"/>
      <c r="S16" s="113"/>
      <c r="T16" s="113"/>
    </row>
    <row r="17" spans="1:20" s="51" customFormat="1" ht="17.25" customHeight="1">
      <c r="A17" s="54">
        <f t="shared" si="1"/>
        <v>10</v>
      </c>
      <c r="B17" s="443" t="s">
        <v>320</v>
      </c>
      <c r="C17" s="233">
        <v>13</v>
      </c>
      <c r="D17" s="233">
        <f>+'Dramakan hosqer'!F23</f>
        <v>0</v>
      </c>
      <c r="E17" s="233">
        <f>D17-C17</f>
        <v>-13</v>
      </c>
      <c r="F17" s="233"/>
      <c r="G17" s="94" t="s">
        <v>229</v>
      </c>
      <c r="H17" s="106"/>
      <c r="I17" s="106"/>
      <c r="J17" s="106"/>
      <c r="K17" s="106"/>
      <c r="L17" s="106"/>
      <c r="M17" s="106"/>
      <c r="N17" s="113"/>
      <c r="O17" s="113"/>
      <c r="P17" s="113"/>
      <c r="Q17" s="113"/>
      <c r="R17" s="113"/>
      <c r="S17" s="113"/>
      <c r="T17" s="113"/>
    </row>
    <row r="18" spans="1:20" s="18" customFormat="1" ht="36" customHeight="1">
      <c r="A18" s="11" t="s">
        <v>34</v>
      </c>
      <c r="B18" s="12" t="s">
        <v>81</v>
      </c>
      <c r="C18" s="236">
        <f>+C19+C62+C74</f>
        <v>41464.899999999994</v>
      </c>
      <c r="D18" s="236">
        <f>+D19+D62+D74</f>
        <v>53751.040000000001</v>
      </c>
      <c r="E18" s="236">
        <f t="shared" si="0"/>
        <v>12286.140000000007</v>
      </c>
      <c r="F18" s="223"/>
      <c r="G18" s="118"/>
      <c r="H18" s="103"/>
      <c r="I18" s="103"/>
      <c r="J18" s="103"/>
      <c r="K18" s="103"/>
      <c r="L18" s="103"/>
      <c r="M18" s="103"/>
      <c r="N18" s="111"/>
      <c r="O18" s="111"/>
      <c r="P18" s="111"/>
      <c r="Q18" s="111"/>
      <c r="R18" s="111"/>
      <c r="S18" s="111"/>
      <c r="T18" s="111"/>
    </row>
    <row r="19" spans="1:20" s="18" customFormat="1" ht="21" customHeight="1">
      <c r="A19" s="14" t="s">
        <v>54</v>
      </c>
      <c r="B19" s="12" t="s">
        <v>57</v>
      </c>
      <c r="C19" s="236">
        <f>SUM(C20,C23:C29,C33:C56,C60:C61)</f>
        <v>41464.899999999994</v>
      </c>
      <c r="D19" s="236">
        <f>SUM(D20,D23:D29,D33:D56,D60:D61)</f>
        <v>51132.04</v>
      </c>
      <c r="E19" s="236">
        <f t="shared" si="0"/>
        <v>9667.1400000000067</v>
      </c>
      <c r="F19" s="223"/>
      <c r="G19" s="118"/>
      <c r="H19" s="103"/>
      <c r="I19" s="103"/>
      <c r="J19" s="103"/>
      <c r="K19" s="103"/>
      <c r="L19" s="103"/>
      <c r="M19" s="103"/>
      <c r="N19" s="111"/>
      <c r="O19" s="111"/>
      <c r="P19" s="111"/>
      <c r="Q19" s="111"/>
      <c r="R19" s="111"/>
      <c r="S19" s="111"/>
      <c r="T19" s="111"/>
    </row>
    <row r="20" spans="1:20" s="52" customFormat="1" ht="49.5" customHeight="1">
      <c r="A20" s="54">
        <v>1</v>
      </c>
      <c r="B20" s="310" t="str">
        <f>+'Dramakan hosqer'!B26</f>
        <v>Աշխատավարձի գծով, որից՝</v>
      </c>
      <c r="C20" s="233">
        <v>30045.9</v>
      </c>
      <c r="D20" s="234">
        <f>+'Dramakan hosqer'!F26</f>
        <v>35419.300000000003</v>
      </c>
      <c r="E20" s="234">
        <f t="shared" si="0"/>
        <v>5373.4000000000015</v>
      </c>
      <c r="F20" s="220" t="s">
        <v>386</v>
      </c>
      <c r="G20" s="94"/>
      <c r="H20" s="106"/>
      <c r="I20" s="106"/>
      <c r="J20" s="106"/>
      <c r="K20" s="106"/>
      <c r="L20" s="106"/>
      <c r="M20" s="106"/>
      <c r="N20" s="113"/>
      <c r="O20" s="113"/>
      <c r="P20" s="113"/>
      <c r="Q20" s="113"/>
      <c r="R20" s="113"/>
      <c r="S20" s="113"/>
      <c r="T20" s="113"/>
    </row>
    <row r="21" spans="1:20" ht="17.25" customHeight="1">
      <c r="A21" s="23">
        <v>1.1000000000000001</v>
      </c>
      <c r="B21" s="338" t="str">
        <f>+'Dramakan hosqer'!B27</f>
        <v>վճարովի ծառայության գծով</v>
      </c>
      <c r="C21" s="224">
        <v>1176.4000000000001</v>
      </c>
      <c r="D21" s="238">
        <f>+'Dramakan hosqer'!F27</f>
        <v>1384</v>
      </c>
      <c r="E21" s="238">
        <f t="shared" si="0"/>
        <v>207.59999999999991</v>
      </c>
      <c r="F21" s="224"/>
    </row>
    <row r="22" spans="1:20" ht="18" customHeight="1">
      <c r="A22" s="23">
        <v>1.2</v>
      </c>
      <c r="B22" s="338">
        <f>+'Dramakan hosqer'!B28</f>
        <v>0</v>
      </c>
      <c r="C22" s="224"/>
      <c r="D22" s="238">
        <f>+'Dramakan hosqer'!F28</f>
        <v>0</v>
      </c>
      <c r="E22" s="238">
        <f t="shared" si="0"/>
        <v>0</v>
      </c>
      <c r="F22" s="224"/>
    </row>
    <row r="23" spans="1:20" s="52" customFormat="1" ht="27">
      <c r="A23" s="54">
        <f>+A20+1</f>
        <v>2</v>
      </c>
      <c r="B23" s="242" t="str">
        <f>+'Dramakan hosqer'!B29</f>
        <v>Սննդի գծով</v>
      </c>
      <c r="C23" s="233">
        <v>7643.9</v>
      </c>
      <c r="D23" s="234">
        <f>+'Dramakan hosqer'!F29</f>
        <v>8558.0399999999991</v>
      </c>
      <c r="E23" s="234">
        <f t="shared" si="0"/>
        <v>914.13999999999942</v>
      </c>
      <c r="F23" s="220" t="s">
        <v>387</v>
      </c>
      <c r="G23" s="51"/>
      <c r="H23" s="106"/>
      <c r="I23" s="106"/>
      <c r="J23" s="106"/>
      <c r="K23" s="106"/>
      <c r="L23" s="106"/>
      <c r="M23" s="106"/>
      <c r="N23" s="113"/>
      <c r="O23" s="113"/>
      <c r="P23" s="113"/>
      <c r="Q23" s="113"/>
      <c r="R23" s="113"/>
      <c r="S23" s="113"/>
      <c r="T23" s="113"/>
    </row>
    <row r="24" spans="1:20" s="52" customFormat="1" ht="27">
      <c r="A24" s="54">
        <f>+A23+1</f>
        <v>3</v>
      </c>
      <c r="B24" s="242" t="str">
        <f>+'Dramakan hosqer'!B30</f>
        <v>Ջեռուցման գծով</v>
      </c>
      <c r="C24" s="233">
        <v>806</v>
      </c>
      <c r="D24" s="234">
        <f>+'Dramakan hosqer'!F30</f>
        <v>1146.8</v>
      </c>
      <c r="E24" s="234">
        <f t="shared" si="0"/>
        <v>340.79999999999995</v>
      </c>
      <c r="F24" s="220" t="s">
        <v>391</v>
      </c>
      <c r="G24" s="94"/>
      <c r="H24" s="106">
        <v>8774.1</v>
      </c>
      <c r="I24" s="106"/>
      <c r="J24" s="106"/>
      <c r="K24" s="106"/>
      <c r="L24" s="106"/>
      <c r="M24" s="106"/>
      <c r="N24" s="113"/>
      <c r="O24" s="113"/>
      <c r="P24" s="113"/>
      <c r="Q24" s="113"/>
      <c r="R24" s="113"/>
      <c r="S24" s="113"/>
      <c r="T24" s="113"/>
    </row>
    <row r="25" spans="1:20" s="52" customFormat="1" ht="27">
      <c r="A25" s="54">
        <f t="shared" ref="A25:A29" si="2">+A24+1</f>
        <v>4</v>
      </c>
      <c r="B25" s="242" t="str">
        <f>+'Dramakan hosqer'!B31</f>
        <v>Էլեկտրաէներգիայի գծով</v>
      </c>
      <c r="C25" s="233">
        <v>872.3</v>
      </c>
      <c r="D25" s="234">
        <f>+'Dramakan hosqer'!F31</f>
        <v>1076.0999999999999</v>
      </c>
      <c r="E25" s="234">
        <f t="shared" si="0"/>
        <v>203.79999999999995</v>
      </c>
      <c r="F25" s="220" t="s">
        <v>391</v>
      </c>
      <c r="G25" s="94"/>
      <c r="H25" s="106"/>
      <c r="I25" s="106"/>
      <c r="J25" s="106"/>
      <c r="K25" s="106"/>
      <c r="L25" s="106"/>
      <c r="M25" s="106"/>
      <c r="N25" s="113"/>
      <c r="O25" s="113"/>
      <c r="P25" s="113"/>
      <c r="Q25" s="113"/>
      <c r="R25" s="113"/>
      <c r="S25" s="113"/>
      <c r="T25" s="113"/>
    </row>
    <row r="26" spans="1:20" s="52" customFormat="1" ht="27">
      <c r="A26" s="54">
        <f t="shared" si="2"/>
        <v>5</v>
      </c>
      <c r="B26" s="242" t="str">
        <f>+'Dramakan hosqer'!B32</f>
        <v>Ջրմուղ-կոյուղու գծով</v>
      </c>
      <c r="C26" s="233">
        <v>167.4</v>
      </c>
      <c r="D26" s="234">
        <f>+'Dramakan hosqer'!F32</f>
        <v>215.7</v>
      </c>
      <c r="E26" s="234">
        <f t="shared" si="0"/>
        <v>48.299999999999983</v>
      </c>
      <c r="F26" s="220" t="s">
        <v>391</v>
      </c>
      <c r="G26" s="94"/>
      <c r="H26" s="106"/>
      <c r="I26" s="106"/>
      <c r="J26" s="106"/>
      <c r="K26" s="106"/>
      <c r="L26" s="106"/>
      <c r="M26" s="106"/>
      <c r="N26" s="113"/>
      <c r="O26" s="113"/>
      <c r="P26" s="113"/>
      <c r="Q26" s="113"/>
      <c r="R26" s="113"/>
      <c r="S26" s="113"/>
      <c r="T26" s="113"/>
    </row>
    <row r="27" spans="1:20" s="52" customFormat="1" ht="17.25">
      <c r="A27" s="54">
        <f t="shared" si="2"/>
        <v>6</v>
      </c>
      <c r="B27" s="242" t="str">
        <f>+'Dramakan hosqer'!B33</f>
        <v>Աղբահանության գծով</v>
      </c>
      <c r="C27" s="233">
        <v>53.5</v>
      </c>
      <c r="D27" s="234">
        <f>+'Dramakan hosqer'!F33</f>
        <v>53.4</v>
      </c>
      <c r="E27" s="234">
        <f t="shared" si="0"/>
        <v>-0.10000000000000142</v>
      </c>
      <c r="F27" s="233"/>
      <c r="G27" s="94"/>
      <c r="H27" s="106"/>
      <c r="I27" s="106"/>
      <c r="J27" s="106"/>
      <c r="K27" s="106"/>
      <c r="L27" s="106"/>
      <c r="M27" s="106"/>
      <c r="N27" s="113"/>
      <c r="O27" s="113"/>
      <c r="P27" s="113"/>
      <c r="Q27" s="113"/>
      <c r="R27" s="113"/>
      <c r="S27" s="113"/>
      <c r="T27" s="113"/>
    </row>
    <row r="28" spans="1:20" s="52" customFormat="1" ht="16.5" customHeight="1">
      <c r="A28" s="54">
        <f t="shared" si="2"/>
        <v>7</v>
      </c>
      <c r="B28" s="242" t="str">
        <f>+'Dramakan hosqer'!B34</f>
        <v>Ախտաբանության գծով</v>
      </c>
      <c r="C28" s="233">
        <v>24</v>
      </c>
      <c r="D28" s="234">
        <f>+'Dramakan hosqer'!F34</f>
        <v>141</v>
      </c>
      <c r="E28" s="234">
        <f t="shared" si="0"/>
        <v>117</v>
      </c>
      <c r="F28" s="233"/>
      <c r="G28" s="119"/>
      <c r="H28" s="107"/>
      <c r="I28" s="107"/>
      <c r="J28" s="106"/>
      <c r="K28" s="106"/>
      <c r="L28" s="106"/>
      <c r="M28" s="106"/>
      <c r="N28" s="113"/>
      <c r="O28" s="113"/>
      <c r="P28" s="113"/>
      <c r="Q28" s="113"/>
      <c r="R28" s="113"/>
      <c r="S28" s="113"/>
      <c r="T28" s="113"/>
    </row>
    <row r="29" spans="1:20" s="52" customFormat="1" ht="17.25">
      <c r="A29" s="54">
        <f t="shared" si="2"/>
        <v>8</v>
      </c>
      <c r="B29" s="242" t="str">
        <f>+'Dramakan hosqer'!B35</f>
        <v>Կապի գծով, այդ թվում`</v>
      </c>
      <c r="C29" s="234">
        <f>SUM(C30:C32)</f>
        <v>118.1</v>
      </c>
      <c r="D29" s="234">
        <f>SUM(D30:D32)</f>
        <v>186.2</v>
      </c>
      <c r="E29" s="234">
        <f t="shared" si="0"/>
        <v>68.099999999999994</v>
      </c>
      <c r="F29" s="222" t="s">
        <v>388</v>
      </c>
      <c r="G29" s="94"/>
      <c r="H29" s="106"/>
      <c r="I29" s="106"/>
      <c r="J29" s="106"/>
      <c r="K29" s="106"/>
      <c r="L29" s="106"/>
      <c r="M29" s="106"/>
      <c r="N29" s="113"/>
      <c r="O29" s="113"/>
      <c r="P29" s="113"/>
      <c r="Q29" s="113"/>
      <c r="R29" s="113"/>
      <c r="S29" s="113"/>
      <c r="T29" s="113"/>
    </row>
    <row r="30" spans="1:20" ht="18" customHeight="1">
      <c r="A30" s="23">
        <v>8.1</v>
      </c>
      <c r="B30" s="311" t="str">
        <f>+'Dramakan hosqer'!B36</f>
        <v>բաժանորդային վճար</v>
      </c>
      <c r="C30" s="224">
        <v>56.1</v>
      </c>
      <c r="D30" s="238">
        <f>+'Dramakan hosqer'!F36</f>
        <v>61.199999999999996</v>
      </c>
      <c r="E30" s="238">
        <f t="shared" si="0"/>
        <v>5.0999999999999943</v>
      </c>
      <c r="F30" s="224"/>
    </row>
    <row r="31" spans="1:20" s="29" customFormat="1" ht="18" customHeight="1">
      <c r="A31" s="23">
        <v>8.1999999999999993</v>
      </c>
      <c r="B31" s="311" t="str">
        <f>+'Dramakan hosqer'!B37</f>
        <v>րոպեավճար</v>
      </c>
      <c r="C31" s="224">
        <v>1.5</v>
      </c>
      <c r="D31" s="238">
        <f>+'Dramakan hosqer'!F37</f>
        <v>5</v>
      </c>
      <c r="E31" s="238">
        <f t="shared" si="0"/>
        <v>3.5</v>
      </c>
      <c r="F31" s="224"/>
      <c r="G31" s="120"/>
      <c r="H31" s="108"/>
      <c r="I31" s="108"/>
      <c r="J31" s="108"/>
      <c r="K31" s="108"/>
      <c r="L31" s="108"/>
      <c r="M31" s="108"/>
      <c r="N31" s="114"/>
      <c r="O31" s="114"/>
      <c r="P31" s="114"/>
      <c r="Q31" s="114"/>
      <c r="R31" s="114"/>
      <c r="S31" s="114"/>
      <c r="T31" s="114"/>
    </row>
    <row r="32" spans="1:20" ht="18" customHeight="1">
      <c r="A32" s="23">
        <v>8.3000000000000007</v>
      </c>
      <c r="B32" s="311" t="str">
        <f>+'Dramakan hosqer'!B38</f>
        <v>ինտերնետ կապ</v>
      </c>
      <c r="C32" s="224">
        <v>60.5</v>
      </c>
      <c r="D32" s="238">
        <f>+'Dramakan hosqer'!F38</f>
        <v>120</v>
      </c>
      <c r="E32" s="238">
        <f t="shared" si="0"/>
        <v>59.5</v>
      </c>
      <c r="F32" s="224"/>
      <c r="I32" s="122"/>
    </row>
    <row r="33" spans="1:20" s="52" customFormat="1" ht="18" customHeight="1">
      <c r="A33" s="54">
        <f>+A29+1</f>
        <v>9</v>
      </c>
      <c r="B33" s="242" t="str">
        <f>+'Dramakan hosqer'!B39</f>
        <v>Բանկային ծառայության գծով</v>
      </c>
      <c r="C33" s="233"/>
      <c r="D33" s="234">
        <f>+'Dramakan hosqer'!F39</f>
        <v>0</v>
      </c>
      <c r="E33" s="234">
        <f t="shared" si="0"/>
        <v>0</v>
      </c>
      <c r="F33" s="233"/>
      <c r="G33" s="94"/>
      <c r="H33" s="106"/>
      <c r="I33" s="106"/>
      <c r="J33" s="106"/>
      <c r="K33" s="106"/>
      <c r="L33" s="106"/>
      <c r="M33" s="106"/>
      <c r="N33" s="113"/>
      <c r="O33" s="113"/>
      <c r="P33" s="113"/>
      <c r="Q33" s="113"/>
      <c r="R33" s="113"/>
      <c r="S33" s="113"/>
      <c r="T33" s="113"/>
    </row>
    <row r="34" spans="1:20" s="52" customFormat="1" ht="18" customHeight="1">
      <c r="A34" s="54">
        <f>+A33+1</f>
        <v>10</v>
      </c>
      <c r="B34" s="242" t="str">
        <f>+'Dramakan hosqer'!B40</f>
        <v>Տնտեսական ապրանքների գծով</v>
      </c>
      <c r="C34" s="233">
        <v>219.2</v>
      </c>
      <c r="D34" s="234">
        <f>+'Dramakan hosqer'!F40</f>
        <v>441</v>
      </c>
      <c r="E34" s="234">
        <f t="shared" si="0"/>
        <v>221.8</v>
      </c>
      <c r="F34" s="233"/>
      <c r="G34" s="6"/>
      <c r="H34" s="106"/>
      <c r="I34" s="106"/>
      <c r="J34" s="106"/>
      <c r="K34" s="106"/>
      <c r="L34" s="106"/>
      <c r="M34" s="106"/>
      <c r="N34" s="113"/>
      <c r="O34" s="113"/>
      <c r="P34" s="113"/>
      <c r="Q34" s="113"/>
      <c r="R34" s="113"/>
      <c r="S34" s="113"/>
      <c r="T34" s="113"/>
    </row>
    <row r="35" spans="1:20" s="52" customFormat="1" ht="27">
      <c r="A35" s="54">
        <f t="shared" ref="A35:A54" si="3">+A34+1</f>
        <v>11</v>
      </c>
      <c r="B35" s="242" t="str">
        <f>+'Dramakan hosqer'!B41</f>
        <v>Գրասենյակային ապրանքների գծով</v>
      </c>
      <c r="C35" s="233">
        <v>310.39999999999998</v>
      </c>
      <c r="D35" s="234">
        <f>+'Dramakan hosqer'!F41</f>
        <v>624.29999999999995</v>
      </c>
      <c r="E35" s="234">
        <f t="shared" si="0"/>
        <v>313.89999999999998</v>
      </c>
      <c r="F35" s="220" t="s">
        <v>397</v>
      </c>
      <c r="G35" s="94"/>
      <c r="H35" s="106"/>
      <c r="I35" s="106"/>
      <c r="J35" s="106"/>
      <c r="K35" s="106"/>
      <c r="L35" s="106"/>
      <c r="M35" s="106"/>
      <c r="N35" s="113"/>
      <c r="O35" s="113"/>
      <c r="P35" s="113"/>
      <c r="Q35" s="113"/>
      <c r="R35" s="113"/>
      <c r="S35" s="113"/>
      <c r="T35" s="113"/>
    </row>
    <row r="36" spans="1:20" s="52" customFormat="1" ht="40.5">
      <c r="A36" s="54">
        <f t="shared" si="3"/>
        <v>12</v>
      </c>
      <c r="B36" s="242" t="str">
        <f>+'Dramakan hosqer'!B42</f>
        <v>Փոքրարժեք կամ արագամաշ առարկաների գծով</v>
      </c>
      <c r="C36" s="233">
        <v>22</v>
      </c>
      <c r="D36" s="234">
        <f>+'Dramakan hosqer'!F42</f>
        <v>300</v>
      </c>
      <c r="E36" s="234">
        <f t="shared" si="0"/>
        <v>278</v>
      </c>
      <c r="F36" s="516" t="s">
        <v>395</v>
      </c>
      <c r="G36" s="94"/>
      <c r="H36" s="106"/>
      <c r="I36" s="106"/>
      <c r="J36" s="106"/>
      <c r="K36" s="106"/>
      <c r="L36" s="106"/>
      <c r="M36" s="106"/>
      <c r="N36" s="113"/>
      <c r="O36" s="113"/>
      <c r="P36" s="113"/>
      <c r="Q36" s="113"/>
      <c r="R36" s="113"/>
      <c r="S36" s="113"/>
      <c r="T36" s="113"/>
    </row>
    <row r="37" spans="1:20" s="52" customFormat="1" ht="18" customHeight="1">
      <c r="A37" s="54">
        <f t="shared" si="3"/>
        <v>13</v>
      </c>
      <c r="B37" s="242" t="str">
        <f>+'Dramakan hosqer'!B43</f>
        <v>Ուսումնական նյութերի գծով</v>
      </c>
      <c r="C37" s="233"/>
      <c r="D37" s="234">
        <f>+'Dramakan hosqer'!F43</f>
        <v>24.6</v>
      </c>
      <c r="E37" s="234">
        <f t="shared" si="0"/>
        <v>24.6</v>
      </c>
      <c r="F37" s="233"/>
      <c r="G37" s="94"/>
      <c r="H37" s="106"/>
      <c r="I37" s="106"/>
      <c r="J37" s="106"/>
      <c r="K37" s="106"/>
      <c r="L37" s="106"/>
      <c r="M37" s="106"/>
      <c r="N37" s="113"/>
      <c r="O37" s="113"/>
      <c r="P37" s="113"/>
      <c r="Q37" s="113"/>
      <c r="R37" s="113"/>
      <c r="S37" s="113"/>
      <c r="T37" s="113"/>
    </row>
    <row r="38" spans="1:20" s="52" customFormat="1" ht="18" customHeight="1">
      <c r="A38" s="54">
        <f t="shared" si="3"/>
        <v>14</v>
      </c>
      <c r="B38" s="242" t="str">
        <f>+'Dramakan hosqer'!B44</f>
        <v>Դեղորայքի գծով</v>
      </c>
      <c r="C38" s="233"/>
      <c r="D38" s="234">
        <f>+'Dramakan hosqer'!F44</f>
        <v>50</v>
      </c>
      <c r="E38" s="234">
        <f t="shared" si="0"/>
        <v>50</v>
      </c>
      <c r="F38" s="233"/>
      <c r="G38" s="94"/>
      <c r="H38" s="106"/>
      <c r="I38" s="106"/>
      <c r="J38" s="106"/>
      <c r="K38" s="106"/>
      <c r="L38" s="106"/>
      <c r="M38" s="106"/>
      <c r="N38" s="113"/>
      <c r="O38" s="113"/>
      <c r="P38" s="113"/>
      <c r="Q38" s="113"/>
      <c r="R38" s="113"/>
      <c r="S38" s="113"/>
      <c r="T38" s="113"/>
    </row>
    <row r="39" spans="1:20" s="52" customFormat="1" ht="18" customHeight="1">
      <c r="A39" s="54">
        <f t="shared" si="3"/>
        <v>15</v>
      </c>
      <c r="B39" s="242" t="str">
        <f>+'Dramakan hosqer'!B45</f>
        <v>Բուժ.ծառայության գծով</v>
      </c>
      <c r="C39" s="233">
        <v>63</v>
      </c>
      <c r="D39" s="234">
        <f>+'Dramakan hosqer'!F45</f>
        <v>80</v>
      </c>
      <c r="E39" s="234">
        <f t="shared" si="0"/>
        <v>17</v>
      </c>
      <c r="F39" s="233"/>
      <c r="G39" s="94"/>
      <c r="H39" s="106"/>
      <c r="I39" s="106"/>
      <c r="J39" s="106"/>
      <c r="K39" s="106"/>
      <c r="L39" s="106"/>
      <c r="M39" s="106"/>
      <c r="N39" s="113"/>
      <c r="O39" s="113"/>
      <c r="P39" s="113"/>
      <c r="Q39" s="113"/>
      <c r="R39" s="113"/>
      <c r="S39" s="113"/>
      <c r="T39" s="113"/>
    </row>
    <row r="40" spans="1:20" s="52" customFormat="1" ht="40.5">
      <c r="A40" s="54">
        <f t="shared" si="3"/>
        <v>16</v>
      </c>
      <c r="B40" s="242" t="str">
        <f>+'Dramakan hosqer'!B46</f>
        <v>Ընթացիկ վերանորոգման գծով</v>
      </c>
      <c r="C40" s="233">
        <v>131.5</v>
      </c>
      <c r="D40" s="234">
        <f>+'Dramakan hosqer'!F46</f>
        <v>1367.9</v>
      </c>
      <c r="E40" s="234">
        <f t="shared" si="0"/>
        <v>1236.4000000000001</v>
      </c>
      <c r="F40" s="220" t="s">
        <v>384</v>
      </c>
      <c r="G40" s="94"/>
      <c r="H40" s="106"/>
      <c r="I40" s="106"/>
      <c r="J40" s="106"/>
      <c r="K40" s="106"/>
      <c r="L40" s="106"/>
      <c r="M40" s="106"/>
      <c r="N40" s="113"/>
      <c r="O40" s="113"/>
      <c r="P40" s="113"/>
      <c r="Q40" s="113"/>
      <c r="R40" s="113"/>
      <c r="S40" s="113"/>
      <c r="T40" s="113"/>
    </row>
    <row r="41" spans="1:20" s="52" customFormat="1" ht="18" customHeight="1">
      <c r="A41" s="54">
        <f t="shared" si="3"/>
        <v>17</v>
      </c>
      <c r="B41" s="242" t="str">
        <f>+'Dramakan hosqer'!B47</f>
        <v>Ջեռուցման համակարգի սպասարկման գծով</v>
      </c>
      <c r="C41" s="233">
        <v>65.2</v>
      </c>
      <c r="D41" s="234">
        <f>+'Dramakan hosqer'!F47</f>
        <v>86.7</v>
      </c>
      <c r="E41" s="234">
        <f t="shared" si="0"/>
        <v>21.5</v>
      </c>
      <c r="F41" s="233"/>
      <c r="G41" s="94"/>
      <c r="H41" s="106"/>
      <c r="I41" s="106"/>
      <c r="J41" s="106"/>
      <c r="K41" s="106"/>
      <c r="L41" s="106"/>
      <c r="M41" s="106"/>
      <c r="N41" s="113"/>
      <c r="O41" s="113"/>
      <c r="P41" s="113"/>
      <c r="Q41" s="113"/>
      <c r="R41" s="113"/>
      <c r="S41" s="113"/>
      <c r="T41" s="113"/>
    </row>
    <row r="42" spans="1:20" s="52" customFormat="1" ht="18" customHeight="1">
      <c r="A42" s="54">
        <f t="shared" si="3"/>
        <v>18</v>
      </c>
      <c r="B42" s="242" t="str">
        <f>+'Dramakan hosqer'!B48</f>
        <v>Կաթսայատան սպասարկման գծով</v>
      </c>
      <c r="C42" s="233"/>
      <c r="D42" s="234">
        <f>+'Dramakan hosqer'!F48</f>
        <v>0</v>
      </c>
      <c r="E42" s="234">
        <f t="shared" si="0"/>
        <v>0</v>
      </c>
      <c r="F42" s="233"/>
      <c r="G42" s="94"/>
      <c r="H42" s="106"/>
      <c r="I42" s="106"/>
      <c r="J42" s="106"/>
      <c r="K42" s="106"/>
      <c r="L42" s="106"/>
      <c r="M42" s="106"/>
      <c r="N42" s="113"/>
      <c r="O42" s="113"/>
      <c r="P42" s="113"/>
      <c r="Q42" s="113"/>
      <c r="R42" s="113"/>
      <c r="S42" s="113"/>
      <c r="T42" s="113"/>
    </row>
    <row r="43" spans="1:20" s="52" customFormat="1" ht="18" customHeight="1">
      <c r="A43" s="54">
        <f t="shared" si="3"/>
        <v>19</v>
      </c>
      <c r="B43" s="242" t="str">
        <f>+'Dramakan hosqer'!B49</f>
        <v>Սպասարկման և կոմունալ համավճարների գծով</v>
      </c>
      <c r="C43" s="233">
        <v>555.20000000000005</v>
      </c>
      <c r="D43" s="234">
        <f>+'Dramakan hosqer'!F49</f>
        <v>505</v>
      </c>
      <c r="E43" s="234">
        <f t="shared" si="0"/>
        <v>-50.200000000000045</v>
      </c>
      <c r="F43" s="233"/>
      <c r="G43" s="94"/>
      <c r="H43" s="106"/>
      <c r="I43" s="106"/>
      <c r="J43" s="106"/>
      <c r="K43" s="106"/>
      <c r="L43" s="106"/>
      <c r="M43" s="106"/>
      <c r="N43" s="113"/>
      <c r="O43" s="113"/>
      <c r="P43" s="113"/>
      <c r="Q43" s="113"/>
      <c r="R43" s="113"/>
      <c r="S43" s="113"/>
      <c r="T43" s="113"/>
    </row>
    <row r="44" spans="1:20" s="52" customFormat="1" ht="48.75" customHeight="1">
      <c r="A44" s="54">
        <f t="shared" si="3"/>
        <v>20</v>
      </c>
      <c r="B44" s="242" t="str">
        <f>+'Dramakan hosqer'!B50</f>
        <v>Գնումների համակարգողի ծառայության գծով</v>
      </c>
      <c r="C44" s="233"/>
      <c r="D44" s="234">
        <f>+'Dramakan hosqer'!F50</f>
        <v>105</v>
      </c>
      <c r="E44" s="234">
        <f t="shared" si="0"/>
        <v>105</v>
      </c>
      <c r="F44" s="220" t="s">
        <v>383</v>
      </c>
      <c r="G44" s="94"/>
      <c r="H44" s="106"/>
      <c r="I44" s="106"/>
      <c r="J44" s="106"/>
      <c r="K44" s="106"/>
      <c r="L44" s="106"/>
      <c r="M44" s="106"/>
      <c r="N44" s="113"/>
      <c r="O44" s="113"/>
      <c r="P44" s="113"/>
      <c r="Q44" s="113"/>
      <c r="R44" s="113"/>
      <c r="S44" s="113"/>
      <c r="T44" s="113"/>
    </row>
    <row r="45" spans="1:20" s="52" customFormat="1" ht="18" customHeight="1">
      <c r="A45" s="54">
        <f t="shared" si="3"/>
        <v>21</v>
      </c>
      <c r="B45" s="242" t="str">
        <f>+'Dramakan hosqer'!B51</f>
        <v>Համակարգիչների տեխնիկական սպասարկման գծով</v>
      </c>
      <c r="C45" s="233">
        <v>15</v>
      </c>
      <c r="D45" s="234">
        <f>+'Dramakan hosqer'!F51</f>
        <v>70</v>
      </c>
      <c r="E45" s="234">
        <f t="shared" si="0"/>
        <v>55</v>
      </c>
      <c r="F45" s="233"/>
      <c r="G45" s="94"/>
      <c r="H45" s="106"/>
      <c r="I45" s="106"/>
      <c r="J45" s="106"/>
      <c r="K45" s="106"/>
      <c r="L45" s="106"/>
      <c r="M45" s="106"/>
      <c r="N45" s="113"/>
      <c r="O45" s="113"/>
      <c r="P45" s="113"/>
      <c r="Q45" s="113"/>
      <c r="R45" s="113"/>
      <c r="S45" s="113"/>
      <c r="T45" s="113"/>
    </row>
    <row r="46" spans="1:20" s="52" customFormat="1" ht="18" customHeight="1">
      <c r="A46" s="54">
        <f t="shared" si="3"/>
        <v>22</v>
      </c>
      <c r="B46" s="242" t="str">
        <f>+'Dramakan hosqer'!B52</f>
        <v>Համակարգչային ծրագրի և կայքի սպասարկման գծով</v>
      </c>
      <c r="C46" s="233">
        <v>95</v>
      </c>
      <c r="D46" s="234">
        <f>+'Dramakan hosqer'!F52</f>
        <v>95</v>
      </c>
      <c r="E46" s="234">
        <f t="shared" si="0"/>
        <v>0</v>
      </c>
      <c r="F46" s="233"/>
      <c r="G46" s="6"/>
      <c r="H46" s="106"/>
      <c r="I46" s="106"/>
      <c r="J46" s="106"/>
      <c r="K46" s="106"/>
      <c r="L46" s="106"/>
      <c r="M46" s="106"/>
      <c r="N46" s="113"/>
      <c r="O46" s="113"/>
      <c r="P46" s="113"/>
      <c r="Q46" s="113"/>
      <c r="R46" s="113"/>
      <c r="S46" s="113"/>
      <c r="T46" s="113"/>
    </row>
    <row r="47" spans="1:20" s="52" customFormat="1" ht="18" customHeight="1">
      <c r="A47" s="54">
        <f t="shared" si="3"/>
        <v>23</v>
      </c>
      <c r="B47" s="242" t="str">
        <f>+'Dramakan hosqer'!B53</f>
        <v>էլ․ստորագրության գծով</v>
      </c>
      <c r="C47" s="233">
        <v>6</v>
      </c>
      <c r="D47" s="234">
        <f>+'Dramakan hosqer'!F53</f>
        <v>6</v>
      </c>
      <c r="E47" s="234">
        <f t="shared" si="0"/>
        <v>0</v>
      </c>
      <c r="F47" s="233"/>
      <c r="G47" s="94"/>
      <c r="H47" s="106"/>
      <c r="I47" s="106"/>
      <c r="J47" s="106"/>
      <c r="K47" s="106"/>
      <c r="L47" s="106"/>
      <c r="M47" s="106"/>
      <c r="N47" s="113"/>
      <c r="O47" s="113"/>
      <c r="P47" s="113"/>
      <c r="Q47" s="113"/>
      <c r="R47" s="113"/>
      <c r="S47" s="113"/>
      <c r="T47" s="113"/>
    </row>
    <row r="48" spans="1:20" s="52" customFormat="1" ht="18" customHeight="1">
      <c r="A48" s="54">
        <f t="shared" si="3"/>
        <v>24</v>
      </c>
      <c r="B48" s="242" t="str">
        <f>+'Dramakan hosqer'!B54</f>
        <v>Հայտարարության գծով</v>
      </c>
      <c r="C48" s="233">
        <v>7.4</v>
      </c>
      <c r="D48" s="234">
        <f>+'Dramakan hosqer'!F54</f>
        <v>7.4</v>
      </c>
      <c r="E48" s="234">
        <f t="shared" si="0"/>
        <v>0</v>
      </c>
      <c r="F48" s="233"/>
      <c r="G48" s="94"/>
      <c r="H48" s="106"/>
      <c r="I48" s="106"/>
      <c r="J48" s="106"/>
      <c r="K48" s="106"/>
      <c r="L48" s="106"/>
      <c r="M48" s="106"/>
      <c r="N48" s="113"/>
      <c r="O48" s="113"/>
      <c r="P48" s="113"/>
      <c r="Q48" s="113"/>
      <c r="R48" s="113"/>
      <c r="S48" s="113"/>
      <c r="T48" s="113"/>
    </row>
    <row r="49" spans="1:20" s="52" customFormat="1" ht="18" customHeight="1">
      <c r="A49" s="54">
        <f t="shared" si="3"/>
        <v>25</v>
      </c>
      <c r="B49" s="242" t="str">
        <f>+'Dramakan hosqer'!B55</f>
        <v>Բաժանորդագրության գծով</v>
      </c>
      <c r="C49" s="233"/>
      <c r="D49" s="234">
        <f>+'Dramakan hosqer'!F55</f>
        <v>0</v>
      </c>
      <c r="E49" s="234">
        <f t="shared" si="0"/>
        <v>0</v>
      </c>
      <c r="F49" s="233"/>
      <c r="G49" s="94"/>
      <c r="H49" s="106"/>
      <c r="I49" s="106"/>
      <c r="J49" s="106"/>
      <c r="K49" s="106"/>
      <c r="L49" s="106"/>
      <c r="M49" s="106"/>
      <c r="N49" s="113"/>
      <c r="O49" s="113"/>
      <c r="P49" s="113"/>
      <c r="Q49" s="113"/>
      <c r="R49" s="113"/>
      <c r="S49" s="113"/>
      <c r="T49" s="113"/>
    </row>
    <row r="50" spans="1:20" s="52" customFormat="1" ht="18" customHeight="1">
      <c r="A50" s="54">
        <f t="shared" si="3"/>
        <v>26</v>
      </c>
      <c r="B50" s="242" t="str">
        <f>+'Dramakan hosqer'!B56</f>
        <v>Վերապատրաստման գծով</v>
      </c>
      <c r="C50" s="233">
        <v>22.2</v>
      </c>
      <c r="D50" s="234">
        <f>+'Dramakan hosqer'!F56</f>
        <v>0</v>
      </c>
      <c r="E50" s="234">
        <f t="shared" si="0"/>
        <v>-22.2</v>
      </c>
      <c r="F50" s="233"/>
      <c r="G50" s="94"/>
      <c r="H50" s="106"/>
      <c r="I50" s="106"/>
      <c r="J50" s="106"/>
      <c r="K50" s="106"/>
      <c r="L50" s="106"/>
      <c r="M50" s="106"/>
      <c r="N50" s="113"/>
      <c r="O50" s="113"/>
      <c r="P50" s="113"/>
      <c r="Q50" s="113"/>
      <c r="R50" s="113"/>
      <c r="S50" s="113"/>
      <c r="T50" s="113"/>
    </row>
    <row r="51" spans="1:20" s="52" customFormat="1" ht="18" hidden="1" customHeight="1">
      <c r="A51" s="54">
        <f t="shared" si="3"/>
        <v>27</v>
      </c>
      <c r="B51" s="242">
        <f>+'Dramakan hosqer'!B57</f>
        <v>0</v>
      </c>
      <c r="C51" s="233"/>
      <c r="D51" s="234">
        <f>+'Dramakan hosqer'!F57</f>
        <v>0</v>
      </c>
      <c r="E51" s="234">
        <f t="shared" si="0"/>
        <v>0</v>
      </c>
      <c r="F51" s="233"/>
      <c r="G51" s="94"/>
      <c r="H51" s="106"/>
      <c r="I51" s="106"/>
      <c r="J51" s="106"/>
      <c r="K51" s="106"/>
      <c r="L51" s="106"/>
      <c r="M51" s="106"/>
      <c r="N51" s="113"/>
      <c r="O51" s="113"/>
      <c r="P51" s="113"/>
      <c r="Q51" s="113"/>
      <c r="R51" s="113"/>
      <c r="S51" s="113"/>
      <c r="T51" s="113"/>
    </row>
    <row r="52" spans="1:20" s="51" customFormat="1" ht="18" hidden="1" customHeight="1">
      <c r="A52" s="54">
        <f t="shared" si="3"/>
        <v>28</v>
      </c>
      <c r="B52" s="242">
        <f>+'Dramakan hosqer'!B58</f>
        <v>0</v>
      </c>
      <c r="C52" s="233"/>
      <c r="D52" s="233">
        <f>+'Dramakan hosqer'!F58</f>
        <v>0</v>
      </c>
      <c r="E52" s="233">
        <f t="shared" si="0"/>
        <v>0</v>
      </c>
      <c r="F52" s="233"/>
      <c r="G52" s="94"/>
      <c r="H52" s="106"/>
      <c r="I52" s="106"/>
      <c r="J52" s="106"/>
      <c r="K52" s="106"/>
      <c r="L52" s="106"/>
      <c r="M52" s="106"/>
      <c r="N52" s="113"/>
      <c r="O52" s="113"/>
      <c r="P52" s="113"/>
      <c r="Q52" s="113"/>
      <c r="R52" s="113"/>
      <c r="S52" s="113"/>
      <c r="T52" s="113"/>
    </row>
    <row r="53" spans="1:20" s="51" customFormat="1" ht="18" customHeight="1">
      <c r="A53" s="54">
        <f t="shared" si="3"/>
        <v>29</v>
      </c>
      <c r="B53" s="310" t="str">
        <f>+'Dramakan hosqer'!B59</f>
        <v>Ջրատար խողովակների փոխարինման գծով</v>
      </c>
      <c r="C53" s="233"/>
      <c r="D53" s="233">
        <f>+'Dramakan hosqer'!F59</f>
        <v>0</v>
      </c>
      <c r="E53" s="233">
        <f>D53-C53</f>
        <v>0</v>
      </c>
      <c r="F53" s="222" t="s">
        <v>409</v>
      </c>
      <c r="G53" s="94"/>
      <c r="H53" s="106"/>
      <c r="I53" s="106"/>
      <c r="J53" s="106"/>
      <c r="K53" s="106"/>
      <c r="L53" s="106"/>
      <c r="M53" s="106"/>
      <c r="N53" s="113"/>
      <c r="O53" s="113"/>
      <c r="P53" s="113"/>
      <c r="Q53" s="113"/>
      <c r="R53" s="113"/>
      <c r="S53" s="113"/>
      <c r="T53" s="113"/>
    </row>
    <row r="54" spans="1:20" s="51" customFormat="1" ht="18" customHeight="1">
      <c r="A54" s="54">
        <f t="shared" si="3"/>
        <v>30</v>
      </c>
      <c r="B54" s="310" t="str">
        <f>+'Dramakan hosqer'!B60</f>
        <v>Կաթսայատան փորձաքննության գծով</v>
      </c>
      <c r="C54" s="233"/>
      <c r="D54" s="233">
        <f>+'Dramakan hosqer'!F60</f>
        <v>170</v>
      </c>
      <c r="E54" s="233">
        <f>D54-C54</f>
        <v>170</v>
      </c>
      <c r="F54" s="222" t="s">
        <v>389</v>
      </c>
      <c r="G54" s="94" t="s">
        <v>121</v>
      </c>
      <c r="H54" s="106"/>
      <c r="I54" s="106"/>
      <c r="J54" s="106"/>
      <c r="K54" s="106"/>
      <c r="L54" s="106"/>
      <c r="M54" s="106"/>
      <c r="N54" s="113"/>
      <c r="O54" s="113"/>
      <c r="P54" s="113"/>
      <c r="Q54" s="113"/>
      <c r="R54" s="113"/>
      <c r="S54" s="113"/>
      <c r="T54" s="113"/>
    </row>
    <row r="55" spans="1:20" s="51" customFormat="1" ht="18" customHeight="1">
      <c r="A55" s="481">
        <v>31</v>
      </c>
      <c r="B55" s="310" t="s">
        <v>408</v>
      </c>
      <c r="C55" s="233"/>
      <c r="D55" s="233">
        <v>45</v>
      </c>
      <c r="E55" s="233">
        <f t="shared" ref="E55:E56" si="4">D55-C55</f>
        <v>45</v>
      </c>
      <c r="F55" s="222" t="s">
        <v>410</v>
      </c>
      <c r="G55" s="94"/>
      <c r="H55" s="106"/>
      <c r="I55" s="106"/>
      <c r="J55" s="106"/>
      <c r="K55" s="106"/>
      <c r="L55" s="106"/>
      <c r="M55" s="106"/>
      <c r="N55" s="113"/>
      <c r="O55" s="113"/>
      <c r="P55" s="113"/>
      <c r="Q55" s="113"/>
      <c r="R55" s="113"/>
      <c r="S55" s="113"/>
      <c r="T55" s="113"/>
    </row>
    <row r="56" spans="1:20" s="52" customFormat="1" ht="18" customHeight="1">
      <c r="A56" s="54">
        <v>32</v>
      </c>
      <c r="B56" s="242" t="str">
        <f>+'Dramakan hosqer'!B62</f>
        <v>Հարկային պարտավորությունների գծով, այդ թվում՝</v>
      </c>
      <c r="C56" s="234">
        <f>SUM(C57:C59)</f>
        <v>30</v>
      </c>
      <c r="D56" s="234">
        <f>SUM(D57:D59)</f>
        <v>20</v>
      </c>
      <c r="E56" s="233">
        <f t="shared" si="4"/>
        <v>-10</v>
      </c>
      <c r="F56" s="233"/>
      <c r="G56" s="94"/>
      <c r="H56" s="106"/>
      <c r="I56" s="106"/>
      <c r="J56" s="106"/>
      <c r="K56" s="106"/>
      <c r="L56" s="106"/>
      <c r="M56" s="106"/>
      <c r="N56" s="113"/>
      <c r="O56" s="113"/>
      <c r="P56" s="113"/>
      <c r="Q56" s="113"/>
      <c r="R56" s="113"/>
      <c r="S56" s="113"/>
      <c r="T56" s="113"/>
    </row>
    <row r="57" spans="1:20" s="135" customFormat="1" ht="18" hidden="1" customHeight="1">
      <c r="A57" s="13">
        <v>32</v>
      </c>
      <c r="B57" s="311" t="str">
        <f>+'Dramakan hosqer'!B63</f>
        <v>շահութահարկի գծով</v>
      </c>
      <c r="C57" s="224"/>
      <c r="D57" s="238">
        <f>+'Dramakan hosqer'!F63</f>
        <v>0</v>
      </c>
      <c r="E57" s="224">
        <f>D57-C57</f>
        <v>0</v>
      </c>
      <c r="F57" s="22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135" customFormat="1" ht="18.75" hidden="1" customHeight="1">
      <c r="A58" s="13">
        <v>32.200000000000003</v>
      </c>
      <c r="B58" s="311" t="str">
        <f>+'Dramakan hosqer'!B64</f>
        <v>ԱԱՀ-ի գծով</v>
      </c>
      <c r="C58" s="224"/>
      <c r="D58" s="238">
        <f>+'Dramakan hosqer'!F64</f>
        <v>0</v>
      </c>
      <c r="E58" s="238">
        <f t="shared" si="0"/>
        <v>0</v>
      </c>
      <c r="F58" s="224"/>
      <c r="G58" s="139"/>
      <c r="H58" s="137"/>
      <c r="I58" s="137"/>
      <c r="J58" s="137"/>
      <c r="K58" s="137"/>
      <c r="L58" s="137"/>
      <c r="M58" s="137"/>
      <c r="N58" s="140"/>
      <c r="O58" s="140"/>
      <c r="P58" s="140"/>
      <c r="Q58" s="140"/>
      <c r="R58" s="140"/>
      <c r="S58" s="140"/>
      <c r="T58" s="140"/>
    </row>
    <row r="59" spans="1:20" s="135" customFormat="1" ht="18" customHeight="1">
      <c r="A59" s="13">
        <v>32.299999999999997</v>
      </c>
      <c r="B59" s="311" t="str">
        <f>+'Dramakan hosqer'!B65</f>
        <v xml:space="preserve">չփոխհատուցվող հարկերի գծով </v>
      </c>
      <c r="C59" s="224">
        <v>30</v>
      </c>
      <c r="D59" s="238">
        <f>+'Dramakan hosqer'!F65</f>
        <v>20</v>
      </c>
      <c r="E59" s="238">
        <f t="shared" si="0"/>
        <v>-10</v>
      </c>
      <c r="F59" s="22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52" customFormat="1" ht="18" customHeight="1">
      <c r="A60" s="60">
        <f>+A56+1</f>
        <v>33</v>
      </c>
      <c r="B60" s="242" t="str">
        <f>+'Dramakan hosqer'!B66</f>
        <v>Կրեդիտորական պարտքի մարման գծով</v>
      </c>
      <c r="C60" s="233">
        <v>181.7</v>
      </c>
      <c r="D60" s="234">
        <f>+'Dramakan hosqer'!F66</f>
        <v>337.59999999999991</v>
      </c>
      <c r="E60" s="234">
        <f t="shared" si="0"/>
        <v>155.89999999999992</v>
      </c>
      <c r="F60" s="233"/>
      <c r="G60" s="94"/>
      <c r="H60" s="106"/>
      <c r="I60" s="106"/>
      <c r="J60" s="106"/>
      <c r="K60" s="106"/>
      <c r="L60" s="106"/>
      <c r="M60" s="106"/>
      <c r="N60" s="113"/>
      <c r="O60" s="113"/>
      <c r="P60" s="113"/>
      <c r="Q60" s="113"/>
      <c r="R60" s="113"/>
      <c r="S60" s="113"/>
      <c r="T60" s="113"/>
    </row>
    <row r="61" spans="1:20" s="52" customFormat="1" ht="18" customHeight="1">
      <c r="A61" s="60">
        <f>+A60+1</f>
        <v>34</v>
      </c>
      <c r="B61" s="242" t="str">
        <f>+'Dramakan hosqer'!B67</f>
        <v>Այլ արտահոսքերի գծով</v>
      </c>
      <c r="C61" s="233">
        <v>10</v>
      </c>
      <c r="D61" s="234">
        <f>+'Dramakan hosqer'!F67</f>
        <v>0</v>
      </c>
      <c r="E61" s="234">
        <f t="shared" si="0"/>
        <v>-10</v>
      </c>
      <c r="F61" s="233"/>
      <c r="G61" s="94" t="s">
        <v>209</v>
      </c>
      <c r="H61" s="106"/>
      <c r="I61" s="106"/>
      <c r="J61" s="106"/>
      <c r="K61" s="106"/>
      <c r="L61" s="106"/>
      <c r="M61" s="106"/>
      <c r="N61" s="113"/>
      <c r="O61" s="113"/>
      <c r="P61" s="113"/>
      <c r="Q61" s="113"/>
      <c r="R61" s="113"/>
      <c r="S61" s="113"/>
      <c r="T61" s="113"/>
    </row>
    <row r="62" spans="1:20" s="52" customFormat="1" ht="21.75" customHeight="1">
      <c r="A62" s="138" t="s">
        <v>55</v>
      </c>
      <c r="B62" s="12" t="s">
        <v>58</v>
      </c>
      <c r="C62" s="236">
        <f>+C63+C70</f>
        <v>0</v>
      </c>
      <c r="D62" s="236">
        <f>+D63+D70</f>
        <v>1974</v>
      </c>
      <c r="E62" s="236">
        <f t="shared" si="0"/>
        <v>1974</v>
      </c>
      <c r="F62" s="223"/>
      <c r="G62" s="94"/>
      <c r="H62" s="106"/>
      <c r="I62" s="106"/>
      <c r="J62" s="106"/>
      <c r="K62" s="106"/>
      <c r="L62" s="106"/>
      <c r="M62" s="106"/>
      <c r="N62" s="113"/>
      <c r="O62" s="113"/>
      <c r="P62" s="113"/>
      <c r="Q62" s="113"/>
      <c r="R62" s="113"/>
      <c r="S62" s="113"/>
      <c r="T62" s="113"/>
    </row>
    <row r="63" spans="1:20" s="52" customFormat="1" ht="17.25">
      <c r="A63" s="60">
        <v>1</v>
      </c>
      <c r="B63" s="237" t="str">
        <f>+'Dramakan hosqer'!B69</f>
        <v>Հիմնական միջոցների ձեռքբերում, այդ թվում՝</v>
      </c>
      <c r="C63" s="234">
        <f>SUM(C64:C69)</f>
        <v>0</v>
      </c>
      <c r="D63" s="234">
        <f>SUM(D64:D69)</f>
        <v>1974</v>
      </c>
      <c r="E63" s="234">
        <f t="shared" si="0"/>
        <v>1974</v>
      </c>
      <c r="F63" s="233"/>
      <c r="G63" s="94"/>
      <c r="H63" s="106"/>
      <c r="I63" s="106"/>
      <c r="J63" s="106"/>
      <c r="K63" s="106"/>
      <c r="L63" s="106"/>
      <c r="M63" s="106"/>
      <c r="N63" s="113"/>
      <c r="O63" s="113"/>
      <c r="P63" s="113"/>
      <c r="Q63" s="113"/>
      <c r="R63" s="113"/>
      <c r="S63" s="113"/>
      <c r="T63" s="113"/>
    </row>
    <row r="64" spans="1:20" s="52" customFormat="1" ht="18" hidden="1" customHeight="1">
      <c r="A64" s="60">
        <v>1.1000000000000001</v>
      </c>
      <c r="B64" s="237" t="str">
        <f>+'Dramakan hosqer'!B70</f>
        <v>գրասենյակային և տնտեսական գույք</v>
      </c>
      <c r="C64" s="233"/>
      <c r="D64" s="234">
        <f>+'Dramakan hosqer'!F70</f>
        <v>0</v>
      </c>
      <c r="E64" s="234">
        <f t="shared" ref="E64:E77" si="5">D64-C64</f>
        <v>0</v>
      </c>
      <c r="F64" s="233"/>
      <c r="G64" s="94"/>
      <c r="H64" s="106"/>
      <c r="I64" s="106"/>
      <c r="J64" s="106"/>
      <c r="K64" s="106"/>
      <c r="L64" s="106"/>
      <c r="M64" s="106"/>
      <c r="N64" s="113"/>
      <c r="O64" s="113"/>
      <c r="P64" s="113"/>
      <c r="Q64" s="113"/>
      <c r="R64" s="113"/>
      <c r="S64" s="113"/>
      <c r="T64" s="113"/>
    </row>
    <row r="65" spans="1:20" s="52" customFormat="1" ht="17.25" hidden="1" customHeight="1">
      <c r="A65" s="60">
        <v>1.1000000000000001</v>
      </c>
      <c r="B65" s="237" t="str">
        <f>+'Dramakan hosqer'!B71</f>
        <v>համակարգչային սարքավորումներ / տեխնիկա</v>
      </c>
      <c r="C65" s="233"/>
      <c r="D65" s="234">
        <f>+'Dramakan hosqer'!F71</f>
        <v>0</v>
      </c>
      <c r="E65" s="234">
        <f>D65-C65</f>
        <v>0</v>
      </c>
      <c r="F65" s="233"/>
      <c r="G65" s="94"/>
      <c r="H65" s="106"/>
      <c r="I65" s="106"/>
      <c r="J65" s="106"/>
      <c r="K65" s="106"/>
      <c r="L65" s="106"/>
      <c r="M65" s="106"/>
      <c r="N65" s="113"/>
      <c r="O65" s="113"/>
      <c r="P65" s="113"/>
      <c r="Q65" s="113"/>
      <c r="R65" s="113"/>
      <c r="S65" s="113"/>
      <c r="T65" s="113"/>
    </row>
    <row r="66" spans="1:20" s="52" customFormat="1" ht="18" hidden="1" customHeight="1">
      <c r="A66" s="60">
        <v>1.3</v>
      </c>
      <c r="B66" s="237" t="str">
        <f>+'Dramakan hosqer'!B72</f>
        <v>մեքենաներ և սարքավորումներ</v>
      </c>
      <c r="C66" s="233"/>
      <c r="D66" s="234">
        <f>+'Dramakan hosqer'!F72</f>
        <v>0</v>
      </c>
      <c r="E66" s="234">
        <f t="shared" si="5"/>
        <v>0</v>
      </c>
      <c r="F66" s="233"/>
      <c r="G66" s="94"/>
      <c r="H66" s="106"/>
      <c r="I66" s="106"/>
      <c r="J66" s="106"/>
      <c r="K66" s="106"/>
      <c r="L66" s="106"/>
      <c r="M66" s="106"/>
      <c r="N66" s="113"/>
      <c r="O66" s="113"/>
      <c r="P66" s="113"/>
      <c r="Q66" s="113"/>
      <c r="R66" s="113"/>
      <c r="S66" s="113"/>
      <c r="T66" s="113"/>
    </row>
    <row r="67" spans="1:20" s="52" customFormat="1" ht="18" hidden="1" customHeight="1">
      <c r="A67" s="60">
        <v>1.4</v>
      </c>
      <c r="B67" s="237" t="str">
        <f>+'Dramakan hosqer'!B73</f>
        <v>սպորտային գույք</v>
      </c>
      <c r="C67" s="233"/>
      <c r="D67" s="234">
        <f>+'Dramakan hosqer'!F73</f>
        <v>0</v>
      </c>
      <c r="E67" s="234">
        <f t="shared" si="5"/>
        <v>0</v>
      </c>
      <c r="F67" s="233"/>
      <c r="G67" s="94"/>
      <c r="H67" s="106"/>
      <c r="I67" s="106"/>
      <c r="J67" s="106"/>
      <c r="K67" s="106"/>
      <c r="L67" s="106"/>
      <c r="M67" s="106"/>
      <c r="N67" s="113"/>
      <c r="O67" s="113"/>
      <c r="P67" s="113"/>
      <c r="Q67" s="113"/>
      <c r="R67" s="113"/>
      <c r="S67" s="113"/>
      <c r="T67" s="113"/>
    </row>
    <row r="68" spans="1:20" s="51" customFormat="1" ht="18" hidden="1" customHeight="1">
      <c r="A68" s="60">
        <v>1.5</v>
      </c>
      <c r="B68" s="448" t="str">
        <f>+'Dramakan hosqer'!B74</f>
        <v>գրականություն</v>
      </c>
      <c r="C68" s="233"/>
      <c r="D68" s="233">
        <f>+'Dramakan hosqer'!F74</f>
        <v>0</v>
      </c>
      <c r="E68" s="233">
        <f>D68-C68</f>
        <v>0</v>
      </c>
      <c r="F68" s="233"/>
      <c r="G68" s="94"/>
      <c r="H68" s="106"/>
      <c r="I68" s="106"/>
      <c r="J68" s="106"/>
      <c r="K68" s="106"/>
      <c r="L68" s="106"/>
      <c r="M68" s="106"/>
      <c r="N68" s="113"/>
      <c r="O68" s="113"/>
      <c r="P68" s="113"/>
      <c r="Q68" s="113"/>
      <c r="R68" s="113"/>
      <c r="S68" s="113"/>
      <c r="T68" s="113"/>
    </row>
    <row r="69" spans="1:20" s="51" customFormat="1" ht="18" customHeight="1">
      <c r="A69" s="60">
        <v>1.1000000000000001</v>
      </c>
      <c r="B69" s="448" t="str">
        <f>+'Dramakan hosqer'!B75</f>
        <v>ջեռուցման կաթսաներ</v>
      </c>
      <c r="C69" s="233"/>
      <c r="D69" s="233">
        <f>+'Dramakan hosqer'!F75</f>
        <v>1974</v>
      </c>
      <c r="E69" s="233">
        <f>D69-C69</f>
        <v>1974</v>
      </c>
      <c r="F69" s="233"/>
      <c r="G69" s="51" t="s">
        <v>122</v>
      </c>
      <c r="H69" s="106"/>
      <c r="I69" s="106"/>
      <c r="J69" s="106"/>
      <c r="K69" s="106"/>
      <c r="L69" s="106"/>
      <c r="M69" s="106"/>
      <c r="N69" s="113"/>
      <c r="O69" s="113"/>
      <c r="P69" s="113"/>
      <c r="Q69" s="113"/>
      <c r="R69" s="113"/>
      <c r="S69" s="113"/>
      <c r="T69" s="113"/>
    </row>
    <row r="70" spans="1:20" s="61" customFormat="1" ht="51.75" hidden="1">
      <c r="A70" s="60">
        <v>2</v>
      </c>
      <c r="B70" s="237" t="str">
        <f>+'Dramakan hosqer'!B76</f>
        <v>Հիմնական միջոցների հիմնական վերանորոգում, 
այդ թվում՝</v>
      </c>
      <c r="C70" s="234">
        <f>SUM(C71:C73)</f>
        <v>0</v>
      </c>
      <c r="D70" s="234">
        <f>SUM(D71:D73)</f>
        <v>0</v>
      </c>
      <c r="E70" s="233">
        <f>D70-C70</f>
        <v>0</v>
      </c>
      <c r="F70" s="233"/>
      <c r="G70" s="94"/>
      <c r="H70" s="106"/>
      <c r="I70" s="106"/>
      <c r="J70" s="106"/>
      <c r="K70" s="106"/>
      <c r="L70" s="106"/>
      <c r="M70" s="106"/>
      <c r="N70" s="113"/>
      <c r="O70" s="113"/>
      <c r="P70" s="113"/>
      <c r="Q70" s="113"/>
      <c r="R70" s="113"/>
      <c r="S70" s="113"/>
      <c r="T70" s="113"/>
    </row>
    <row r="71" spans="1:20" s="83" customFormat="1" ht="18.75" hidden="1" customHeight="1">
      <c r="A71" s="60">
        <v>2.1</v>
      </c>
      <c r="B71" s="237" t="str">
        <f>+'Dramakan hosqer'!B77</f>
        <v>ամրացված գույքի (շենք)</v>
      </c>
      <c r="C71" s="233"/>
      <c r="D71" s="234">
        <f>+'Dramakan hosqer'!F77</f>
        <v>0</v>
      </c>
      <c r="E71" s="234">
        <f t="shared" si="5"/>
        <v>0</v>
      </c>
      <c r="F71" s="233"/>
      <c r="G71" s="159"/>
      <c r="H71" s="99"/>
      <c r="I71" s="90"/>
      <c r="J71" s="90"/>
      <c r="K71" s="90"/>
      <c r="L71" s="90"/>
      <c r="M71" s="90"/>
      <c r="N71" s="90"/>
      <c r="O71" s="82"/>
      <c r="P71" s="82"/>
      <c r="Q71" s="82"/>
    </row>
    <row r="72" spans="1:20" s="52" customFormat="1" ht="19.5" hidden="1" customHeight="1">
      <c r="A72" s="60">
        <v>2.2000000000000002</v>
      </c>
      <c r="B72" s="237" t="str">
        <f>+'Dramakan hosqer'!B78</f>
        <v>հիմնական միջոցի</v>
      </c>
      <c r="C72" s="233"/>
      <c r="D72" s="234">
        <f>+'Dramakan hosqer'!F78</f>
        <v>0</v>
      </c>
      <c r="E72" s="234">
        <f t="shared" si="5"/>
        <v>0</v>
      </c>
      <c r="F72" s="233"/>
      <c r="G72" s="94"/>
      <c r="H72" s="106"/>
      <c r="I72" s="106"/>
      <c r="J72" s="106"/>
      <c r="K72" s="106"/>
      <c r="L72" s="106"/>
      <c r="M72" s="106"/>
      <c r="N72" s="113"/>
      <c r="O72" s="113"/>
      <c r="P72" s="113"/>
      <c r="Q72" s="113"/>
      <c r="R72" s="113"/>
      <c r="S72" s="113"/>
      <c r="T72" s="113"/>
    </row>
    <row r="73" spans="1:20" s="52" customFormat="1" ht="18" hidden="1" customHeight="1">
      <c r="A73" s="60">
        <v>2.2999999999999998</v>
      </c>
      <c r="B73" s="237" t="str">
        <f>+'Dramakan hosqer'!B79</f>
        <v>նախագծանախահաշվային փաստաթղթերի գծով</v>
      </c>
      <c r="C73" s="233"/>
      <c r="D73" s="234">
        <f>+'Dramakan hosqer'!F79</f>
        <v>0</v>
      </c>
      <c r="E73" s="234">
        <f t="shared" si="5"/>
        <v>0</v>
      </c>
      <c r="F73" s="233"/>
      <c r="G73" s="94"/>
      <c r="H73" s="106"/>
      <c r="I73" s="106"/>
      <c r="J73" s="106"/>
      <c r="K73" s="106"/>
      <c r="L73" s="106"/>
      <c r="M73" s="106"/>
      <c r="N73" s="113"/>
      <c r="O73" s="113"/>
      <c r="P73" s="113"/>
      <c r="Q73" s="113"/>
      <c r="R73" s="113"/>
      <c r="S73" s="113"/>
      <c r="T73" s="113"/>
    </row>
    <row r="74" spans="1:20" s="52" customFormat="1" ht="38.25" hidden="1" customHeight="1">
      <c r="A74" s="138" t="s">
        <v>56</v>
      </c>
      <c r="B74" s="12" t="s">
        <v>152</v>
      </c>
      <c r="C74" s="236">
        <f>SUM(C75:C76)</f>
        <v>0</v>
      </c>
      <c r="D74" s="236">
        <f>SUM(D75:D76)</f>
        <v>645</v>
      </c>
      <c r="E74" s="236">
        <f t="shared" si="5"/>
        <v>645</v>
      </c>
      <c r="F74" s="223"/>
      <c r="G74" s="94"/>
      <c r="H74" s="106"/>
      <c r="I74" s="106"/>
      <c r="J74" s="106"/>
      <c r="K74" s="106"/>
      <c r="L74" s="106"/>
      <c r="M74" s="106"/>
      <c r="N74" s="113"/>
      <c r="O74" s="113"/>
      <c r="P74" s="113"/>
      <c r="Q74" s="113"/>
      <c r="R74" s="113"/>
      <c r="S74" s="113"/>
      <c r="T74" s="113"/>
    </row>
    <row r="75" spans="1:20" s="52" customFormat="1" ht="18" hidden="1" customHeight="1">
      <c r="A75" s="60">
        <v>1</v>
      </c>
      <c r="B75" s="310" t="str">
        <f>+'Dramakan hosqer'!B81</f>
        <v>Սննդի գծով</v>
      </c>
      <c r="C75" s="233"/>
      <c r="D75" s="234">
        <f>+'Dramakan hosqer'!F81</f>
        <v>645</v>
      </c>
      <c r="E75" s="233">
        <f>D75-C75</f>
        <v>645</v>
      </c>
      <c r="F75" s="233"/>
      <c r="G75" s="94"/>
      <c r="H75" s="106"/>
      <c r="I75" s="106"/>
      <c r="J75" s="106"/>
      <c r="K75" s="106"/>
      <c r="L75" s="106"/>
      <c r="M75" s="106"/>
      <c r="N75" s="113"/>
      <c r="O75" s="113"/>
      <c r="P75" s="113"/>
      <c r="Q75" s="113"/>
      <c r="R75" s="113"/>
      <c r="S75" s="113"/>
      <c r="T75" s="113"/>
    </row>
    <row r="76" spans="1:20" s="340" customFormat="1" ht="18" hidden="1" customHeight="1">
      <c r="A76" s="60">
        <v>2</v>
      </c>
      <c r="B76" s="310">
        <f>+'Dramakan hosqer'!B82</f>
        <v>0</v>
      </c>
      <c r="C76" s="233"/>
      <c r="D76" s="233">
        <f>+'Dramakan hosqer'!F82</f>
        <v>0</v>
      </c>
      <c r="E76" s="233">
        <f>D76-C76</f>
        <v>0</v>
      </c>
      <c r="F76" s="233"/>
      <c r="G76" s="94"/>
      <c r="H76" s="93"/>
      <c r="I76" s="93"/>
      <c r="J76" s="93"/>
      <c r="K76" s="93"/>
      <c r="L76" s="93"/>
      <c r="M76" s="93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1" t="s">
        <v>38</v>
      </c>
      <c r="B77" s="12" t="s">
        <v>39</v>
      </c>
      <c r="C77" s="236">
        <f>C6+C7-C18</f>
        <v>3120.5999999999985</v>
      </c>
      <c r="D77" s="236">
        <f>D6+D7-D18</f>
        <v>163.95999999999913</v>
      </c>
      <c r="E77" s="236">
        <f t="shared" si="5"/>
        <v>-2956.6399999999994</v>
      </c>
      <c r="F77" s="223"/>
      <c r="G77" s="121"/>
      <c r="H77" s="109"/>
      <c r="I77" s="109"/>
      <c r="J77" s="109"/>
      <c r="K77" s="109"/>
      <c r="L77" s="109"/>
      <c r="M77" s="109"/>
      <c r="N77" s="115"/>
      <c r="O77" s="115"/>
      <c r="P77" s="115"/>
      <c r="Q77" s="115"/>
      <c r="R77" s="115"/>
      <c r="S77" s="115"/>
      <c r="T77" s="115"/>
    </row>
    <row r="78" spans="1:20" s="18" customFormat="1" ht="46.5" customHeight="1">
      <c r="A78" s="16"/>
      <c r="B78" s="353"/>
      <c r="C78" s="16"/>
      <c r="D78" s="16"/>
      <c r="E78" s="16"/>
      <c r="F78" s="16"/>
      <c r="G78" s="118"/>
      <c r="H78" s="103"/>
      <c r="I78" s="103"/>
      <c r="J78" s="103"/>
      <c r="K78" s="103"/>
      <c r="L78" s="103"/>
      <c r="M78" s="103"/>
      <c r="N78" s="111"/>
      <c r="O78" s="111"/>
      <c r="P78" s="111"/>
      <c r="Q78" s="111"/>
      <c r="R78" s="111"/>
      <c r="S78" s="111"/>
      <c r="T78" s="111"/>
    </row>
    <row r="79" spans="1:20" s="18" customFormat="1" ht="25.5" customHeight="1">
      <c r="B79" s="371" t="s">
        <v>2</v>
      </c>
      <c r="C79" s="376"/>
      <c r="D79" s="550" t="str">
        <f>+'Ekamut-caxs'!D70</f>
        <v>Ա․Սալոյան</v>
      </c>
      <c r="E79" s="547"/>
      <c r="F79" s="109"/>
      <c r="G79" s="118"/>
      <c r="H79" s="103"/>
      <c r="I79" s="103"/>
      <c r="J79" s="103"/>
      <c r="K79" s="103"/>
      <c r="L79" s="103"/>
      <c r="M79" s="103"/>
      <c r="N79" s="111"/>
      <c r="O79" s="111"/>
      <c r="P79" s="111"/>
      <c r="Q79" s="111"/>
      <c r="R79" s="111"/>
      <c r="S79" s="111"/>
      <c r="T79" s="111"/>
    </row>
    <row r="80" spans="1:20" ht="13.5" customHeight="1">
      <c r="A80" s="18"/>
      <c r="B80" s="379" t="s">
        <v>4</v>
      </c>
      <c r="C80" s="380"/>
      <c r="D80" s="549" t="s">
        <v>92</v>
      </c>
      <c r="E80" s="549"/>
      <c r="F80" s="267"/>
      <c r="H80" s="102">
        <v>2950.569</v>
      </c>
    </row>
    <row r="81" spans="1:20" s="15" customFormat="1" ht="22.5" customHeight="1">
      <c r="A81" s="16"/>
      <c r="B81" s="381" t="s">
        <v>6</v>
      </c>
      <c r="C81" s="376"/>
      <c r="D81" s="547" t="str">
        <f>+'Ekamut-caxs'!D72</f>
        <v>Ա․Պետրոսյան</v>
      </c>
      <c r="E81" s="547"/>
      <c r="F81" s="109"/>
      <c r="G81" s="116"/>
      <c r="H81" s="102">
        <v>6</v>
      </c>
      <c r="I81" s="102"/>
      <c r="J81" s="102"/>
      <c r="K81" s="102"/>
      <c r="L81" s="102"/>
      <c r="M81" s="102"/>
      <c r="N81" s="110"/>
      <c r="O81" s="110"/>
      <c r="P81" s="110"/>
      <c r="Q81" s="110"/>
      <c r="R81" s="110"/>
      <c r="S81" s="110"/>
      <c r="T81" s="110"/>
    </row>
    <row r="82" spans="1:20" s="15" customFormat="1" ht="12" customHeight="1">
      <c r="A82" s="16"/>
      <c r="B82" s="377"/>
      <c r="C82" s="376"/>
      <c r="D82" s="549" t="s">
        <v>92</v>
      </c>
      <c r="E82" s="549"/>
      <c r="F82" s="267"/>
      <c r="G82" s="116"/>
      <c r="H82" s="102">
        <v>164</v>
      </c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5" customFormat="1">
      <c r="A83" s="16"/>
      <c r="B83" s="357" t="s">
        <v>1</v>
      </c>
      <c r="C83" s="16"/>
      <c r="D83" s="16"/>
      <c r="E83" s="16"/>
      <c r="F83" s="16"/>
      <c r="G83" s="116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5" customFormat="1">
      <c r="B84" s="19"/>
      <c r="G84" s="116"/>
      <c r="H84" s="102">
        <f>+H80+H81+H82</f>
        <v>3120.569</v>
      </c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s="15" customFormat="1">
      <c r="B85" s="19"/>
      <c r="G85" s="116"/>
      <c r="H85" s="102"/>
      <c r="I85" s="102"/>
      <c r="J85" s="102"/>
      <c r="K85" s="102"/>
      <c r="L85" s="102"/>
      <c r="M85" s="102"/>
      <c r="N85" s="110"/>
      <c r="O85" s="110"/>
      <c r="P85" s="110"/>
      <c r="Q85" s="110"/>
      <c r="R85" s="110"/>
      <c r="S85" s="110"/>
      <c r="T85" s="110"/>
    </row>
    <row r="86" spans="1:20" s="15" customFormat="1">
      <c r="B86" s="19"/>
      <c r="G86" s="116"/>
      <c r="H86" s="102"/>
      <c r="I86" s="102"/>
      <c r="J86" s="102"/>
      <c r="K86" s="102"/>
      <c r="L86" s="102"/>
      <c r="M86" s="102"/>
      <c r="N86" s="110"/>
      <c r="O86" s="110"/>
      <c r="P86" s="110"/>
      <c r="Q86" s="110"/>
      <c r="R86" s="110"/>
      <c r="S86" s="110"/>
      <c r="T86" s="110"/>
    </row>
    <row r="87" spans="1:20" s="15" customFormat="1">
      <c r="B87" s="19"/>
      <c r="G87" s="116"/>
      <c r="H87" s="102"/>
      <c r="I87" s="102"/>
      <c r="J87" s="102"/>
      <c r="K87" s="102"/>
      <c r="L87" s="102"/>
      <c r="M87" s="102"/>
      <c r="N87" s="110"/>
      <c r="O87" s="110"/>
      <c r="P87" s="110"/>
      <c r="Q87" s="110"/>
      <c r="R87" s="110"/>
      <c r="S87" s="110"/>
      <c r="T87" s="110"/>
    </row>
    <row r="88" spans="1:20" s="15" customFormat="1">
      <c r="B88" s="19"/>
      <c r="G88" s="116"/>
      <c r="H88" s="102"/>
      <c r="I88" s="102"/>
      <c r="J88" s="102"/>
      <c r="K88" s="102"/>
      <c r="L88" s="102"/>
      <c r="M88" s="102"/>
      <c r="N88" s="110"/>
      <c r="O88" s="110"/>
      <c r="P88" s="110"/>
      <c r="Q88" s="110"/>
      <c r="R88" s="110"/>
      <c r="S88" s="110"/>
      <c r="T88" s="110"/>
    </row>
    <row r="89" spans="1:20" s="15" customFormat="1">
      <c r="B89" s="19"/>
      <c r="G89" s="116"/>
      <c r="H89" s="102"/>
      <c r="I89" s="102"/>
      <c r="J89" s="102"/>
      <c r="K89" s="102"/>
      <c r="L89" s="102"/>
      <c r="M89" s="102"/>
      <c r="N89" s="110"/>
      <c r="O89" s="110"/>
      <c r="P89" s="110"/>
      <c r="Q89" s="110"/>
      <c r="R89" s="110"/>
      <c r="S89" s="110"/>
      <c r="T89" s="110"/>
    </row>
    <row r="90" spans="1:20" s="15" customFormat="1">
      <c r="B90" s="19"/>
      <c r="G90" s="116"/>
      <c r="H90" s="102"/>
      <c r="I90" s="102"/>
      <c r="J90" s="102"/>
      <c r="K90" s="102"/>
      <c r="L90" s="102"/>
      <c r="M90" s="102"/>
      <c r="N90" s="110"/>
      <c r="O90" s="110"/>
      <c r="P90" s="110"/>
      <c r="Q90" s="110"/>
      <c r="R90" s="110"/>
      <c r="S90" s="110"/>
      <c r="T90" s="110"/>
    </row>
    <row r="91" spans="1:20" s="15" customFormat="1">
      <c r="B91" s="19"/>
      <c r="G91" s="116"/>
      <c r="H91" s="102"/>
      <c r="I91" s="102"/>
      <c r="J91" s="102"/>
      <c r="K91" s="102"/>
      <c r="L91" s="102"/>
      <c r="M91" s="102"/>
      <c r="N91" s="110"/>
      <c r="O91" s="110"/>
      <c r="P91" s="110"/>
      <c r="Q91" s="110"/>
      <c r="R91" s="110"/>
      <c r="S91" s="110"/>
      <c r="T91" s="110"/>
    </row>
    <row r="92" spans="1:20" s="15" customFormat="1">
      <c r="B92" s="19"/>
      <c r="G92" s="116"/>
      <c r="H92" s="102"/>
      <c r="I92" s="102"/>
      <c r="J92" s="102"/>
      <c r="K92" s="102"/>
      <c r="L92" s="102"/>
      <c r="M92" s="102"/>
      <c r="N92" s="110"/>
      <c r="O92" s="110"/>
      <c r="P92" s="110"/>
      <c r="Q92" s="110"/>
      <c r="R92" s="110"/>
      <c r="S92" s="110"/>
      <c r="T92" s="110"/>
    </row>
    <row r="93" spans="1:20" s="15" customFormat="1">
      <c r="B93" s="19"/>
      <c r="G93" s="116"/>
      <c r="H93" s="102"/>
      <c r="I93" s="102"/>
      <c r="J93" s="102"/>
      <c r="K93" s="102"/>
      <c r="L93" s="102"/>
      <c r="M93" s="102"/>
      <c r="N93" s="110"/>
      <c r="O93" s="110"/>
      <c r="P93" s="110"/>
      <c r="Q93" s="110"/>
      <c r="R93" s="110"/>
      <c r="S93" s="110"/>
      <c r="T93" s="110"/>
    </row>
    <row r="94" spans="1:20" s="15" customFormat="1">
      <c r="B94" s="19"/>
      <c r="G94" s="116"/>
      <c r="H94" s="102"/>
      <c r="I94" s="102"/>
      <c r="J94" s="102"/>
      <c r="K94" s="102"/>
      <c r="L94" s="102"/>
      <c r="M94" s="102"/>
      <c r="N94" s="110"/>
      <c r="O94" s="110"/>
      <c r="P94" s="110"/>
      <c r="Q94" s="110"/>
      <c r="R94" s="110"/>
      <c r="S94" s="110"/>
      <c r="T94" s="110"/>
    </row>
    <row r="95" spans="1:20" s="15" customFormat="1">
      <c r="B95" s="19"/>
      <c r="G95" s="116"/>
      <c r="H95" s="102"/>
      <c r="I95" s="102"/>
      <c r="J95" s="102"/>
      <c r="K95" s="102"/>
      <c r="L95" s="102"/>
      <c r="M95" s="102"/>
      <c r="N95" s="110"/>
      <c r="O95" s="110"/>
      <c r="P95" s="110"/>
      <c r="Q95" s="110"/>
      <c r="R95" s="110"/>
      <c r="S95" s="110"/>
      <c r="T95" s="110"/>
    </row>
    <row r="96" spans="1:20" s="15" customFormat="1">
      <c r="B96" s="19"/>
      <c r="G96" s="116"/>
      <c r="H96" s="102"/>
      <c r="I96" s="102"/>
      <c r="J96" s="102"/>
      <c r="K96" s="102"/>
      <c r="L96" s="102"/>
      <c r="M96" s="102"/>
      <c r="N96" s="110"/>
      <c r="O96" s="110"/>
      <c r="P96" s="110"/>
      <c r="Q96" s="110"/>
      <c r="R96" s="110"/>
      <c r="S96" s="110"/>
      <c r="T96" s="110"/>
    </row>
    <row r="97" spans="2:20" s="15" customFormat="1">
      <c r="B97" s="19"/>
      <c r="G97" s="116"/>
      <c r="H97" s="102"/>
      <c r="I97" s="102"/>
      <c r="J97" s="102"/>
      <c r="K97" s="102"/>
      <c r="L97" s="102"/>
      <c r="M97" s="102"/>
      <c r="N97" s="110"/>
      <c r="O97" s="110"/>
      <c r="P97" s="110"/>
      <c r="Q97" s="110"/>
      <c r="R97" s="110"/>
      <c r="S97" s="110"/>
      <c r="T97" s="110"/>
    </row>
    <row r="98" spans="2:20" s="15" customFormat="1">
      <c r="B98" s="19"/>
      <c r="G98" s="116"/>
      <c r="H98" s="102"/>
      <c r="I98" s="102"/>
      <c r="J98" s="102"/>
      <c r="K98" s="102"/>
      <c r="L98" s="102"/>
      <c r="M98" s="102"/>
      <c r="N98" s="110"/>
      <c r="O98" s="110"/>
      <c r="P98" s="110"/>
      <c r="Q98" s="110"/>
      <c r="R98" s="110"/>
      <c r="S98" s="110"/>
      <c r="T98" s="110"/>
    </row>
    <row r="99" spans="2:20" s="15" customFormat="1">
      <c r="B99" s="19"/>
      <c r="G99" s="116"/>
      <c r="H99" s="102"/>
      <c r="I99" s="102"/>
      <c r="J99" s="102"/>
      <c r="K99" s="102"/>
      <c r="L99" s="102"/>
      <c r="M99" s="102"/>
      <c r="N99" s="110"/>
      <c r="O99" s="110"/>
      <c r="P99" s="110"/>
      <c r="Q99" s="110"/>
      <c r="R99" s="110"/>
      <c r="S99" s="110"/>
      <c r="T99" s="110"/>
    </row>
    <row r="100" spans="2:20" s="15" customFormat="1">
      <c r="B100" s="19"/>
      <c r="G100" s="116"/>
      <c r="H100" s="102"/>
      <c r="I100" s="102"/>
      <c r="J100" s="102"/>
      <c r="K100" s="102"/>
      <c r="L100" s="102"/>
      <c r="M100" s="102"/>
      <c r="N100" s="110"/>
      <c r="O100" s="110"/>
      <c r="P100" s="110"/>
      <c r="Q100" s="110"/>
      <c r="R100" s="110"/>
      <c r="S100" s="110"/>
      <c r="T100" s="110"/>
    </row>
    <row r="101" spans="2:20" s="15" customFormat="1">
      <c r="B101" s="19"/>
      <c r="G101" s="116"/>
      <c r="H101" s="102"/>
      <c r="I101" s="102"/>
      <c r="J101" s="102"/>
      <c r="K101" s="102"/>
      <c r="L101" s="102"/>
      <c r="M101" s="102"/>
      <c r="N101" s="110"/>
      <c r="O101" s="110"/>
      <c r="P101" s="110"/>
      <c r="Q101" s="110"/>
      <c r="R101" s="110"/>
      <c r="S101" s="110"/>
      <c r="T101" s="110"/>
    </row>
    <row r="102" spans="2:20" s="15" customFormat="1">
      <c r="B102" s="19"/>
      <c r="G102" s="116"/>
      <c r="H102" s="102"/>
      <c r="I102" s="102"/>
      <c r="J102" s="102"/>
      <c r="K102" s="102"/>
      <c r="L102" s="102"/>
      <c r="M102" s="102"/>
      <c r="N102" s="110"/>
      <c r="O102" s="110"/>
      <c r="P102" s="110"/>
      <c r="Q102" s="110"/>
      <c r="R102" s="110"/>
      <c r="S102" s="110"/>
      <c r="T102" s="110"/>
    </row>
    <row r="103" spans="2:20" s="15" customFormat="1">
      <c r="B103" s="19"/>
      <c r="G103" s="116"/>
      <c r="H103" s="102"/>
      <c r="I103" s="102"/>
      <c r="J103" s="102"/>
      <c r="K103" s="102"/>
      <c r="L103" s="102"/>
      <c r="M103" s="102"/>
      <c r="N103" s="110"/>
      <c r="O103" s="110"/>
      <c r="P103" s="110"/>
      <c r="Q103" s="110"/>
      <c r="R103" s="110"/>
      <c r="S103" s="110"/>
      <c r="T103" s="110"/>
    </row>
    <row r="104" spans="2:20" s="15" customFormat="1">
      <c r="B104" s="19"/>
      <c r="G104" s="116"/>
      <c r="H104" s="102"/>
      <c r="I104" s="102"/>
      <c r="J104" s="102"/>
      <c r="K104" s="102"/>
      <c r="L104" s="102"/>
      <c r="M104" s="102"/>
      <c r="N104" s="110"/>
      <c r="O104" s="110"/>
      <c r="P104" s="110"/>
      <c r="Q104" s="110"/>
      <c r="R104" s="110"/>
      <c r="S104" s="110"/>
      <c r="T104" s="110"/>
    </row>
    <row r="105" spans="2:20" s="15" customFormat="1">
      <c r="B105" s="19"/>
      <c r="G105" s="116"/>
      <c r="H105" s="102"/>
      <c r="I105" s="102"/>
      <c r="J105" s="102"/>
      <c r="K105" s="102"/>
      <c r="L105" s="102"/>
      <c r="M105" s="102"/>
      <c r="N105" s="110"/>
      <c r="O105" s="110"/>
      <c r="P105" s="110"/>
      <c r="Q105" s="110"/>
      <c r="R105" s="110"/>
      <c r="S105" s="110"/>
      <c r="T105" s="110"/>
    </row>
    <row r="106" spans="2:20" s="15" customFormat="1">
      <c r="B106" s="19"/>
      <c r="G106" s="116"/>
      <c r="H106" s="102"/>
      <c r="I106" s="102"/>
      <c r="J106" s="102"/>
      <c r="K106" s="102"/>
      <c r="L106" s="102"/>
      <c r="M106" s="102"/>
      <c r="N106" s="110"/>
      <c r="O106" s="110"/>
      <c r="P106" s="110"/>
      <c r="Q106" s="110"/>
      <c r="R106" s="110"/>
      <c r="S106" s="110"/>
      <c r="T106" s="110"/>
    </row>
    <row r="107" spans="2:20" s="15" customFormat="1">
      <c r="B107" s="19"/>
      <c r="G107" s="116"/>
      <c r="H107" s="102"/>
      <c r="I107" s="102"/>
      <c r="J107" s="102"/>
      <c r="K107" s="102"/>
      <c r="L107" s="102"/>
      <c r="M107" s="102"/>
      <c r="N107" s="110"/>
      <c r="O107" s="110"/>
      <c r="P107" s="110"/>
      <c r="Q107" s="110"/>
      <c r="R107" s="110"/>
      <c r="S107" s="110"/>
      <c r="T107" s="110"/>
    </row>
    <row r="108" spans="2:20" s="15" customFormat="1">
      <c r="B108" s="19"/>
      <c r="G108" s="116"/>
      <c r="H108" s="102"/>
      <c r="I108" s="102"/>
      <c r="J108" s="102"/>
      <c r="K108" s="102"/>
      <c r="L108" s="102"/>
      <c r="M108" s="102"/>
      <c r="N108" s="110"/>
      <c r="O108" s="110"/>
      <c r="P108" s="110"/>
      <c r="Q108" s="110"/>
      <c r="R108" s="110"/>
      <c r="S108" s="110"/>
      <c r="T108" s="110"/>
    </row>
    <row r="109" spans="2:20" s="15" customFormat="1">
      <c r="B109" s="19"/>
      <c r="G109" s="116"/>
      <c r="H109" s="102"/>
      <c r="I109" s="102"/>
      <c r="J109" s="102"/>
      <c r="K109" s="102"/>
      <c r="L109" s="102"/>
      <c r="M109" s="102"/>
      <c r="N109" s="110"/>
      <c r="O109" s="110"/>
      <c r="P109" s="110"/>
      <c r="Q109" s="110"/>
      <c r="R109" s="110"/>
      <c r="S109" s="110"/>
      <c r="T109" s="110"/>
    </row>
    <row r="110" spans="2:20" s="15" customFormat="1">
      <c r="B110" s="19"/>
      <c r="G110" s="116"/>
      <c r="H110" s="102"/>
      <c r="I110" s="102"/>
      <c r="J110" s="102"/>
      <c r="K110" s="102"/>
      <c r="L110" s="102"/>
      <c r="M110" s="102"/>
      <c r="N110" s="110"/>
      <c r="O110" s="110"/>
      <c r="P110" s="110"/>
      <c r="Q110" s="110"/>
      <c r="R110" s="110"/>
      <c r="S110" s="110"/>
      <c r="T110" s="110"/>
    </row>
    <row r="111" spans="2:20" s="15" customFormat="1">
      <c r="B111" s="19"/>
      <c r="G111" s="116"/>
      <c r="H111" s="102"/>
      <c r="I111" s="102"/>
      <c r="J111" s="102"/>
      <c r="K111" s="102"/>
      <c r="L111" s="102"/>
      <c r="M111" s="102"/>
      <c r="N111" s="110"/>
      <c r="O111" s="110"/>
      <c r="P111" s="110"/>
      <c r="Q111" s="110"/>
      <c r="R111" s="110"/>
      <c r="S111" s="110"/>
      <c r="T111" s="110"/>
    </row>
    <row r="112" spans="2:20" s="15" customFormat="1">
      <c r="B112" s="19"/>
      <c r="G112" s="116"/>
      <c r="H112" s="102"/>
      <c r="I112" s="102"/>
      <c r="J112" s="102"/>
      <c r="K112" s="102"/>
      <c r="L112" s="102"/>
      <c r="M112" s="102"/>
      <c r="N112" s="110"/>
      <c r="O112" s="110"/>
      <c r="P112" s="110"/>
      <c r="Q112" s="110"/>
      <c r="R112" s="110"/>
      <c r="S112" s="110"/>
      <c r="T112" s="110"/>
    </row>
    <row r="113" spans="2:20" s="15" customFormat="1">
      <c r="B113" s="19"/>
      <c r="G113" s="116"/>
      <c r="H113" s="102"/>
      <c r="I113" s="102"/>
      <c r="J113" s="102"/>
      <c r="K113" s="102"/>
      <c r="L113" s="102"/>
      <c r="M113" s="102"/>
      <c r="N113" s="110"/>
      <c r="O113" s="110"/>
      <c r="P113" s="110"/>
      <c r="Q113" s="110"/>
      <c r="R113" s="110"/>
      <c r="S113" s="110"/>
      <c r="T113" s="110"/>
    </row>
    <row r="114" spans="2:20" s="15" customFormat="1">
      <c r="B114" s="19"/>
      <c r="G114" s="116"/>
      <c r="H114" s="102"/>
      <c r="I114" s="102"/>
      <c r="J114" s="102"/>
      <c r="K114" s="102"/>
      <c r="L114" s="102"/>
      <c r="M114" s="102"/>
      <c r="N114" s="110"/>
      <c r="O114" s="110"/>
      <c r="P114" s="110"/>
      <c r="Q114" s="110"/>
      <c r="R114" s="110"/>
      <c r="S114" s="110"/>
      <c r="T114" s="110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8" workbookViewId="0">
      <selection activeCell="D42" sqref="D42"/>
    </sheetView>
  </sheetViews>
  <sheetFormatPr defaultColWidth="9.140625" defaultRowHeight="13.5"/>
  <cols>
    <col min="1" max="1" width="4.85546875" style="12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7" width="9.140625" style="15"/>
    <col min="8" max="8" width="16.7109375" style="15" customWidth="1"/>
    <col min="9" max="22" width="9.140625" style="15"/>
    <col min="23" max="16384" width="9.140625" style="1"/>
  </cols>
  <sheetData>
    <row r="1" spans="1:22" s="178" customFormat="1" ht="22.5" customHeight="1">
      <c r="A1" s="556" t="s">
        <v>67</v>
      </c>
      <c r="B1" s="556"/>
      <c r="C1" s="556"/>
      <c r="D1" s="556"/>
      <c r="E1" s="556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24" customFormat="1" ht="26.25" customHeight="1">
      <c r="A2" s="557" t="str">
        <f>+'Ekamut-caxs'!A7:D7</f>
        <v xml:space="preserve">«Երևանի հ.30 մսուր-մանկապարտեզ» ՀՈԱԿ-ի </v>
      </c>
      <c r="B2" s="558"/>
      <c r="C2" s="558"/>
      <c r="D2" s="558"/>
      <c r="E2" s="55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4" customFormat="1" ht="24" customHeight="1">
      <c r="A3" s="559" t="s">
        <v>156</v>
      </c>
      <c r="B3" s="559"/>
      <c r="C3" s="559"/>
      <c r="D3" s="559"/>
      <c r="E3" s="55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2" customFormat="1" ht="16.5" customHeight="1">
      <c r="A4" s="560" t="s">
        <v>245</v>
      </c>
      <c r="B4" s="560"/>
      <c r="C4" s="560"/>
      <c r="D4" s="560"/>
      <c r="E4" s="560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8.75" customHeight="1">
      <c r="D5" s="183"/>
      <c r="E5" s="183" t="s">
        <v>147</v>
      </c>
    </row>
    <row r="6" spans="1:22" s="188" customFormat="1" ht="56.25" customHeight="1">
      <c r="A6" s="184" t="s">
        <v>3</v>
      </c>
      <c r="B6" s="185" t="s">
        <v>157</v>
      </c>
      <c r="C6" s="184" t="s">
        <v>158</v>
      </c>
      <c r="D6" s="184" t="s">
        <v>159</v>
      </c>
      <c r="E6" s="186" t="s">
        <v>160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24" customFormat="1" ht="21.75" customHeight="1">
      <c r="A7" s="561" t="s">
        <v>161</v>
      </c>
      <c r="B7" s="562"/>
      <c r="C7" s="562"/>
      <c r="D7" s="213"/>
      <c r="E7" s="213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3" customFormat="1" ht="21.75" customHeight="1">
      <c r="A8" s="189">
        <v>1</v>
      </c>
      <c r="B8" s="190" t="s">
        <v>162</v>
      </c>
      <c r="C8" s="189"/>
      <c r="D8" s="191">
        <f>SUM(D9:D29)</f>
        <v>280.3</v>
      </c>
      <c r="E8" s="192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3">
        <v>1.1000000000000001</v>
      </c>
      <c r="B9" s="194" t="s">
        <v>163</v>
      </c>
      <c r="C9" s="193" t="s">
        <v>164</v>
      </c>
      <c r="D9" s="27"/>
      <c r="E9" s="27"/>
    </row>
    <row r="10" spans="1:22" ht="27" customHeight="1">
      <c r="A10" s="193">
        <v>1.2</v>
      </c>
      <c r="B10" s="194" t="s">
        <v>165</v>
      </c>
      <c r="C10" s="193" t="s">
        <v>166</v>
      </c>
      <c r="D10" s="27"/>
      <c r="E10" s="27"/>
    </row>
    <row r="11" spans="1:22" ht="27" customHeight="1">
      <c r="A11" s="193">
        <v>1.3</v>
      </c>
      <c r="B11" s="194" t="s">
        <v>167</v>
      </c>
      <c r="C11" s="193" t="s">
        <v>168</v>
      </c>
      <c r="D11" s="27"/>
      <c r="E11" s="27"/>
    </row>
    <row r="12" spans="1:22" ht="27" customHeight="1">
      <c r="A12" s="193">
        <v>1.4</v>
      </c>
      <c r="B12" s="195" t="s">
        <v>169</v>
      </c>
      <c r="C12" s="196" t="s">
        <v>170</v>
      </c>
      <c r="D12" s="27"/>
      <c r="E12" s="27"/>
    </row>
    <row r="13" spans="1:22" ht="27" customHeight="1">
      <c r="A13" s="193">
        <v>1.5</v>
      </c>
      <c r="B13" s="195"/>
      <c r="C13" s="193" t="s">
        <v>171</v>
      </c>
      <c r="D13" s="27"/>
      <c r="E13" s="27"/>
    </row>
    <row r="14" spans="1:22" ht="18" customHeight="1">
      <c r="A14" s="193">
        <v>1.6</v>
      </c>
      <c r="B14" s="194" t="s">
        <v>206</v>
      </c>
      <c r="C14" s="193" t="s">
        <v>172</v>
      </c>
      <c r="D14" s="27"/>
      <c r="E14" s="27"/>
    </row>
    <row r="15" spans="1:22" ht="33.75" customHeight="1">
      <c r="A15" s="193">
        <v>1.7</v>
      </c>
      <c r="B15" s="195"/>
      <c r="C15" s="193" t="s">
        <v>195</v>
      </c>
      <c r="D15" s="27"/>
      <c r="E15" s="27"/>
    </row>
    <row r="16" spans="1:22" ht="22.5" customHeight="1">
      <c r="A16" s="193">
        <v>1.8</v>
      </c>
      <c r="B16" s="195"/>
      <c r="C16" s="197" t="s">
        <v>194</v>
      </c>
      <c r="D16" s="27"/>
      <c r="E16" s="27"/>
    </row>
    <row r="17" spans="1:22" ht="18" customHeight="1">
      <c r="A17" s="193">
        <v>1.9</v>
      </c>
      <c r="B17" s="195"/>
      <c r="C17" s="197"/>
      <c r="D17" s="27"/>
      <c r="E17" s="27"/>
    </row>
    <row r="18" spans="1:22" ht="18" customHeight="1">
      <c r="A18" s="198">
        <v>2</v>
      </c>
      <c r="B18" s="195"/>
      <c r="C18" s="197"/>
      <c r="D18" s="27"/>
      <c r="E18" s="27"/>
    </row>
    <row r="19" spans="1:22" ht="18" customHeight="1">
      <c r="A19" s="193">
        <v>2.1</v>
      </c>
      <c r="B19" s="195"/>
      <c r="C19" s="197"/>
      <c r="D19" s="27"/>
      <c r="E19" s="27"/>
    </row>
    <row r="20" spans="1:22" ht="18" customHeight="1">
      <c r="A20" s="193">
        <v>2.2000000000000002</v>
      </c>
      <c r="B20" s="195"/>
      <c r="C20" s="197"/>
      <c r="D20" s="27"/>
      <c r="E20" s="27"/>
    </row>
    <row r="21" spans="1:22" ht="18" customHeight="1">
      <c r="A21" s="193">
        <v>2.2999999999999998</v>
      </c>
      <c r="B21" s="195"/>
      <c r="C21" s="197"/>
      <c r="D21" s="27"/>
      <c r="E21" s="27"/>
    </row>
    <row r="22" spans="1:22" ht="27.75" customHeight="1">
      <c r="A22" s="193">
        <v>2.4</v>
      </c>
      <c r="B22" s="195"/>
      <c r="C22" s="197"/>
      <c r="D22" s="27"/>
      <c r="E22" s="27"/>
    </row>
    <row r="23" spans="1:22" ht="27.75" customHeight="1">
      <c r="A23" s="193">
        <v>2.5</v>
      </c>
      <c r="B23" s="195" t="s">
        <v>173</v>
      </c>
      <c r="C23" s="193" t="s">
        <v>36</v>
      </c>
      <c r="D23" s="27">
        <v>1.1000000000000001</v>
      </c>
      <c r="E23" s="27"/>
    </row>
    <row r="24" spans="1:22" ht="27.75" customHeight="1">
      <c r="A24" s="193">
        <v>2.6</v>
      </c>
      <c r="B24" s="195" t="s">
        <v>173</v>
      </c>
      <c r="C24" s="193" t="s">
        <v>48</v>
      </c>
      <c r="D24" s="27"/>
      <c r="E24" s="27"/>
    </row>
    <row r="25" spans="1:22" ht="27.75" customHeight="1">
      <c r="A25" s="193">
        <v>2.7</v>
      </c>
      <c r="B25" s="195" t="s">
        <v>173</v>
      </c>
      <c r="C25" s="193" t="s">
        <v>174</v>
      </c>
      <c r="D25" s="27">
        <v>61.4</v>
      </c>
      <c r="E25" s="27"/>
    </row>
    <row r="26" spans="1:22" ht="27.75" customHeight="1">
      <c r="A26" s="193">
        <v>2.8</v>
      </c>
      <c r="B26" s="195" t="s">
        <v>173</v>
      </c>
      <c r="C26" s="193" t="s">
        <v>175</v>
      </c>
      <c r="D26" s="27"/>
      <c r="E26" s="27"/>
    </row>
    <row r="27" spans="1:22" ht="27" customHeight="1">
      <c r="A27" s="193">
        <v>2.9</v>
      </c>
      <c r="B27" s="194" t="s">
        <v>176</v>
      </c>
      <c r="C27" s="193" t="s">
        <v>261</v>
      </c>
      <c r="D27" s="27">
        <v>217.8</v>
      </c>
      <c r="E27" s="27" t="s">
        <v>262</v>
      </c>
    </row>
    <row r="28" spans="1:22" ht="26.25" customHeight="1">
      <c r="A28" s="199">
        <v>2.1</v>
      </c>
      <c r="B28" s="195" t="s">
        <v>178</v>
      </c>
      <c r="C28" s="193" t="s">
        <v>179</v>
      </c>
      <c r="D28" s="27"/>
      <c r="E28" s="27"/>
    </row>
    <row r="29" spans="1:22" ht="26.25" customHeight="1">
      <c r="A29" s="199">
        <v>2.11</v>
      </c>
      <c r="B29" s="195"/>
      <c r="C29" s="197" t="s">
        <v>180</v>
      </c>
      <c r="D29" s="27"/>
      <c r="E29" s="27"/>
    </row>
    <row r="30" spans="1:22" s="153" customFormat="1" ht="34.5" customHeight="1">
      <c r="A30" s="189">
        <v>2</v>
      </c>
      <c r="B30" s="200" t="s">
        <v>181</v>
      </c>
      <c r="C30" s="189"/>
      <c r="D30" s="191">
        <f>SUM(D31:D33)</f>
        <v>249</v>
      </c>
      <c r="E30" s="192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3">
        <v>2.1</v>
      </c>
      <c r="B31" s="195"/>
      <c r="C31" s="193" t="s">
        <v>182</v>
      </c>
      <c r="D31" s="27"/>
      <c r="E31" s="27"/>
    </row>
    <row r="32" spans="1:22" ht="21" customHeight="1">
      <c r="A32" s="193">
        <v>2.2000000000000002</v>
      </c>
      <c r="B32" s="195" t="s">
        <v>183</v>
      </c>
      <c r="C32" s="193" t="s">
        <v>184</v>
      </c>
      <c r="D32" s="27"/>
      <c r="E32" s="27"/>
    </row>
    <row r="33" spans="1:22" ht="26.25" customHeight="1">
      <c r="A33" s="193">
        <v>2.2999999999999998</v>
      </c>
      <c r="B33" s="195" t="s">
        <v>183</v>
      </c>
      <c r="C33" s="193" t="s">
        <v>185</v>
      </c>
      <c r="D33" s="27">
        <v>249</v>
      </c>
      <c r="E33" s="201"/>
    </row>
    <row r="34" spans="1:22" s="178" customFormat="1" ht="21.75" customHeight="1">
      <c r="A34" s="53"/>
      <c r="B34" s="202" t="s">
        <v>69</v>
      </c>
      <c r="C34" s="203"/>
      <c r="D34" s="204">
        <f>D8+D30</f>
        <v>529.29999999999995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24" customFormat="1" ht="33.75" customHeight="1">
      <c r="A35" s="561" t="s">
        <v>186</v>
      </c>
      <c r="B35" s="562"/>
      <c r="C35" s="562"/>
      <c r="D35" s="213"/>
      <c r="E35" s="213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3">
        <v>1.1000000000000001</v>
      </c>
      <c r="B36" s="194" t="s">
        <v>163</v>
      </c>
      <c r="C36" s="193" t="s">
        <v>164</v>
      </c>
      <c r="D36" s="27">
        <v>186.6</v>
      </c>
      <c r="E36" s="27"/>
    </row>
    <row r="37" spans="1:22" ht="21" customHeight="1">
      <c r="A37" s="193">
        <v>1.2</v>
      </c>
      <c r="B37" s="194" t="s">
        <v>165</v>
      </c>
      <c r="C37" s="193" t="s">
        <v>166</v>
      </c>
      <c r="D37" s="27">
        <v>30</v>
      </c>
      <c r="E37" s="27"/>
    </row>
    <row r="38" spans="1:22" ht="21" customHeight="1">
      <c r="A38" s="193">
        <v>1.3</v>
      </c>
      <c r="B38" s="194" t="s">
        <v>167</v>
      </c>
      <c r="C38" s="193" t="s">
        <v>168</v>
      </c>
      <c r="D38" s="27">
        <v>16</v>
      </c>
      <c r="E38" s="27"/>
    </row>
    <row r="39" spans="1:22" ht="21" customHeight="1">
      <c r="A39" s="193">
        <v>1.4</v>
      </c>
      <c r="B39" s="195" t="s">
        <v>169</v>
      </c>
      <c r="C39" s="196" t="s">
        <v>170</v>
      </c>
      <c r="D39" s="27"/>
      <c r="E39" s="27"/>
    </row>
    <row r="40" spans="1:22" ht="21" customHeight="1">
      <c r="A40" s="193">
        <v>1.5</v>
      </c>
      <c r="B40" s="195"/>
      <c r="C40" s="193" t="s">
        <v>171</v>
      </c>
      <c r="D40" s="27"/>
      <c r="E40" s="27"/>
    </row>
    <row r="41" spans="1:22" ht="20.25" customHeight="1">
      <c r="A41" s="193">
        <v>1.6</v>
      </c>
      <c r="B41" s="194" t="s">
        <v>206</v>
      </c>
      <c r="C41" s="193" t="s">
        <v>172</v>
      </c>
      <c r="D41" s="27">
        <v>10.7</v>
      </c>
      <c r="E41" s="27"/>
    </row>
    <row r="42" spans="1:22" ht="33.75" customHeight="1">
      <c r="A42" s="193">
        <v>1.7</v>
      </c>
      <c r="B42" s="195"/>
      <c r="C42" s="193" t="s">
        <v>195</v>
      </c>
      <c r="D42" s="27">
        <v>21.5</v>
      </c>
      <c r="E42" s="27"/>
    </row>
    <row r="43" spans="1:22" ht="23.25" customHeight="1">
      <c r="A43" s="193">
        <v>1.8</v>
      </c>
      <c r="B43" s="195"/>
      <c r="C43" s="197" t="s">
        <v>194</v>
      </c>
      <c r="D43" s="27">
        <v>17.3</v>
      </c>
      <c r="E43" s="27"/>
    </row>
    <row r="44" spans="1:22" ht="23.25" customHeight="1">
      <c r="A44" s="193">
        <v>1.9</v>
      </c>
      <c r="B44" s="195"/>
      <c r="C44" s="197"/>
      <c r="D44" s="27"/>
      <c r="E44" s="27"/>
    </row>
    <row r="45" spans="1:22" ht="23.25" customHeight="1">
      <c r="A45" s="198">
        <v>2</v>
      </c>
      <c r="B45" s="195"/>
      <c r="C45" s="197"/>
      <c r="D45" s="27"/>
      <c r="E45" s="27"/>
    </row>
    <row r="46" spans="1:22" ht="23.25" customHeight="1">
      <c r="A46" s="193">
        <v>2.1</v>
      </c>
      <c r="B46" s="195"/>
      <c r="C46" s="197"/>
      <c r="D46" s="27"/>
      <c r="E46" s="27"/>
    </row>
    <row r="47" spans="1:22" ht="21" customHeight="1">
      <c r="A47" s="193">
        <v>2.2000000000000002</v>
      </c>
      <c r="B47" s="195" t="s">
        <v>173</v>
      </c>
      <c r="C47" s="193" t="s">
        <v>36</v>
      </c>
      <c r="D47" s="27"/>
      <c r="E47" s="27"/>
    </row>
    <row r="48" spans="1:22" ht="21" customHeight="1">
      <c r="A48" s="193">
        <v>2.2999999999999998</v>
      </c>
      <c r="B48" s="195" t="s">
        <v>173</v>
      </c>
      <c r="C48" s="193" t="s">
        <v>48</v>
      </c>
      <c r="D48" s="27"/>
      <c r="E48" s="27"/>
    </row>
    <row r="49" spans="1:22" ht="21" customHeight="1">
      <c r="A49" s="193">
        <v>2.4</v>
      </c>
      <c r="B49" s="195" t="s">
        <v>173</v>
      </c>
      <c r="C49" s="193" t="s">
        <v>174</v>
      </c>
      <c r="D49" s="27"/>
      <c r="E49" s="27"/>
    </row>
    <row r="50" spans="1:22" ht="24" customHeight="1">
      <c r="A50" s="193">
        <v>2.5</v>
      </c>
      <c r="B50" s="195" t="s">
        <v>173</v>
      </c>
      <c r="C50" s="193" t="s">
        <v>175</v>
      </c>
      <c r="D50" s="27"/>
      <c r="E50" s="27"/>
    </row>
    <row r="51" spans="1:22" ht="24" customHeight="1">
      <c r="A51" s="193">
        <v>2.6</v>
      </c>
      <c r="B51" s="194" t="s">
        <v>176</v>
      </c>
      <c r="C51" s="193" t="s">
        <v>177</v>
      </c>
      <c r="D51" s="27"/>
      <c r="E51" s="27"/>
    </row>
    <row r="52" spans="1:22" ht="24" customHeight="1">
      <c r="A52" s="193">
        <v>2.7</v>
      </c>
      <c r="B52" s="195" t="s">
        <v>178</v>
      </c>
      <c r="C52" s="193" t="s">
        <v>179</v>
      </c>
      <c r="D52" s="27">
        <v>55.5</v>
      </c>
      <c r="E52" s="27"/>
    </row>
    <row r="53" spans="1:22" ht="24" customHeight="1">
      <c r="A53" s="193">
        <v>2.8</v>
      </c>
      <c r="B53" s="195"/>
      <c r="C53" s="197" t="s">
        <v>180</v>
      </c>
      <c r="D53" s="27"/>
      <c r="E53" s="27"/>
    </row>
    <row r="54" spans="1:22" ht="33" customHeight="1">
      <c r="A54" s="193"/>
      <c r="B54" s="190" t="s">
        <v>187</v>
      </c>
      <c r="C54" s="26"/>
      <c r="D54" s="191">
        <f>SUM(D55:D58)</f>
        <v>1555.1</v>
      </c>
      <c r="E54" s="27"/>
      <c r="F54" s="262">
        <f>SUM(D36:D53)</f>
        <v>337.59999999999997</v>
      </c>
      <c r="G54" s="262">
        <f>+D59-D54-F54</f>
        <v>0</v>
      </c>
    </row>
    <row r="55" spans="1:22" ht="33" customHeight="1">
      <c r="A55" s="193">
        <v>1.1000000000000001</v>
      </c>
      <c r="B55" s="225"/>
      <c r="C55" s="226" t="s">
        <v>193</v>
      </c>
      <c r="D55" s="198">
        <v>1461.1</v>
      </c>
      <c r="E55" s="27"/>
    </row>
    <row r="56" spans="1:22" ht="30" customHeight="1">
      <c r="A56" s="193">
        <v>1.2</v>
      </c>
      <c r="B56" s="206"/>
      <c r="C56" s="193" t="s">
        <v>182</v>
      </c>
      <c r="D56" s="27">
        <v>94</v>
      </c>
      <c r="E56" s="193"/>
    </row>
    <row r="57" spans="1:22" ht="24.75" customHeight="1">
      <c r="A57" s="193">
        <v>1.3</v>
      </c>
      <c r="B57" s="195" t="s">
        <v>178</v>
      </c>
      <c r="C57" s="193" t="s">
        <v>184</v>
      </c>
      <c r="D57" s="27"/>
      <c r="E57" s="27"/>
    </row>
    <row r="58" spans="1:22" ht="24.75" customHeight="1">
      <c r="A58" s="193">
        <v>1.4</v>
      </c>
      <c r="B58" s="195" t="s">
        <v>178</v>
      </c>
      <c r="C58" s="193" t="s">
        <v>185</v>
      </c>
      <c r="D58" s="27"/>
      <c r="E58" s="27"/>
    </row>
    <row r="59" spans="1:22" s="178" customFormat="1" ht="29.25" customHeight="1">
      <c r="A59" s="207"/>
      <c r="B59" s="202" t="s">
        <v>69</v>
      </c>
      <c r="C59" s="208"/>
      <c r="D59" s="209">
        <f>SUM(D36:D54)</f>
        <v>1892.6999999999998</v>
      </c>
      <c r="E59" s="210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188</v>
      </c>
    </row>
    <row r="62" spans="1:22" ht="59.25" customHeight="1">
      <c r="A62" s="212">
        <v>1</v>
      </c>
      <c r="B62" s="213" t="s">
        <v>244</v>
      </c>
      <c r="C62" s="209">
        <f>+'Dramakan hosqer'!F12</f>
        <v>3120.6</v>
      </c>
      <c r="D62" s="551" t="s">
        <v>189</v>
      </c>
      <c r="E62" s="552"/>
    </row>
    <row r="63" spans="1:22" ht="36.75" customHeight="1"/>
    <row r="64" spans="1:22" s="153" customFormat="1" ht="25.5" customHeight="1">
      <c r="A64" s="214"/>
      <c r="B64" s="382" t="s">
        <v>268</v>
      </c>
      <c r="C64" s="383"/>
      <c r="D64" s="553" t="str">
        <f>+'Ekamut-caxs'!D70</f>
        <v>Ա․Սալոյան</v>
      </c>
      <c r="E64" s="553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3" customFormat="1" ht="12.75" customHeight="1">
      <c r="A65" s="214"/>
      <c r="B65" s="384"/>
      <c r="C65" s="385"/>
      <c r="D65" s="554" t="s">
        <v>92</v>
      </c>
      <c r="E65" s="55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3" customFormat="1" ht="22.5" customHeight="1">
      <c r="A66" s="214"/>
      <c r="B66" s="382" t="s">
        <v>6</v>
      </c>
      <c r="C66" s="383"/>
      <c r="D66" s="553" t="str">
        <f>+'Ekamut-caxs'!D72</f>
        <v>Ա․Պետրոսյան</v>
      </c>
      <c r="E66" s="55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3" customFormat="1" ht="13.5" customHeight="1">
      <c r="A67" s="214"/>
      <c r="B67" s="215"/>
      <c r="C67" s="214" t="s">
        <v>1</v>
      </c>
      <c r="D67" s="555" t="s">
        <v>92</v>
      </c>
      <c r="E67" s="555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6" customFormat="1" ht="36" customHeight="1"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</row>
    <row r="76" spans="1:22" ht="24" customHeight="1"/>
    <row r="77" spans="1:22" ht="0.75" hidden="1" customHeight="1"/>
    <row r="78" spans="1:22" s="153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3"/>
      <c r="B82" s="1"/>
      <c r="C82" s="1"/>
      <c r="D82" s="1"/>
      <c r="E82" s="1"/>
    </row>
    <row r="83" spans="1:5" s="15" customFormat="1" ht="24" customHeight="1">
      <c r="A83" s="123"/>
      <c r="B83" s="1"/>
      <c r="C83" s="1"/>
      <c r="D83" s="1"/>
      <c r="E83" s="1"/>
    </row>
    <row r="84" spans="1:5" s="15" customFormat="1">
      <c r="A84" s="123"/>
      <c r="B84" s="1"/>
      <c r="C84" s="1"/>
      <c r="D84" s="1"/>
      <c r="E84" s="1"/>
    </row>
    <row r="85" spans="1:5" s="15" customFormat="1" ht="24.75" customHeight="1">
      <c r="A85" s="12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view="pageBreakPreview" topLeftCell="B1" zoomScale="106" zoomScaleSheetLayoutView="106" workbookViewId="0">
      <selection activeCell="D42" sqref="D42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8" ht="34.5" customHeight="1">
      <c r="A1" s="568" t="s">
        <v>67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</row>
    <row r="2" spans="1:18" s="17" customFormat="1" ht="25.5" customHeight="1">
      <c r="A2" s="536" t="str">
        <f>+'Ekamut-caxs'!A7</f>
        <v xml:space="preserve">«Երևանի հ.30 մսուր-մանկապարտեզ» ՀՈԱԿ-ի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</row>
    <row r="3" spans="1:18" ht="25.5" customHeight="1">
      <c r="A3" s="559" t="s">
        <v>243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332"/>
      <c r="N3" s="332"/>
      <c r="O3" s="332"/>
    </row>
    <row r="4" spans="1:18" ht="21" customHeight="1">
      <c r="L4" s="367" t="s">
        <v>0</v>
      </c>
    </row>
    <row r="5" spans="1:18" ht="23.45" customHeight="1">
      <c r="A5" s="571" t="s">
        <v>153</v>
      </c>
      <c r="B5" s="571" t="s">
        <v>68</v>
      </c>
      <c r="C5" s="569" t="s">
        <v>224</v>
      </c>
      <c r="D5" s="569"/>
      <c r="E5" s="569"/>
      <c r="F5" s="569"/>
      <c r="G5" s="569"/>
      <c r="H5" s="569"/>
      <c r="I5" s="569"/>
      <c r="J5" s="569"/>
      <c r="K5" s="569"/>
      <c r="L5" s="570" t="s">
        <v>155</v>
      </c>
      <c r="O5" s="15">
        <f>2441.9*3</f>
        <v>7325.7000000000007</v>
      </c>
    </row>
    <row r="6" spans="1:18" ht="79.5" customHeight="1">
      <c r="A6" s="571"/>
      <c r="B6" s="571"/>
      <c r="C6" s="314" t="s">
        <v>217</v>
      </c>
      <c r="D6" s="314" t="s">
        <v>226</v>
      </c>
      <c r="E6" s="314" t="s">
        <v>227</v>
      </c>
      <c r="F6" s="268" t="s">
        <v>154</v>
      </c>
      <c r="G6" s="268" t="s">
        <v>203</v>
      </c>
      <c r="H6" s="268" t="s">
        <v>202</v>
      </c>
      <c r="I6" s="268" t="s">
        <v>117</v>
      </c>
      <c r="J6" s="268" t="s">
        <v>191</v>
      </c>
      <c r="K6" s="23"/>
      <c r="L6" s="570"/>
      <c r="O6" s="15">
        <v>1252.8</v>
      </c>
      <c r="R6" s="15">
        <f>326/5*3</f>
        <v>195.60000000000002</v>
      </c>
    </row>
    <row r="7" spans="1:18" ht="27.75" customHeight="1">
      <c r="A7" s="268">
        <v>1</v>
      </c>
      <c r="B7" s="319" t="s">
        <v>204</v>
      </c>
      <c r="C7" s="320">
        <v>29302.6</v>
      </c>
      <c r="D7" s="320">
        <f>5*417.6</f>
        <v>2088</v>
      </c>
      <c r="E7" s="320">
        <v>326.2</v>
      </c>
      <c r="F7" s="320">
        <v>747.1</v>
      </c>
      <c r="G7" s="320">
        <v>1175.3600000000001</v>
      </c>
      <c r="H7" s="320">
        <v>360</v>
      </c>
      <c r="I7" s="320">
        <f>69.2*2*10</f>
        <v>1384</v>
      </c>
      <c r="J7" s="320">
        <v>0</v>
      </c>
      <c r="K7" s="320"/>
      <c r="L7" s="321">
        <f>ROUND(SUM(C7:K7),1)</f>
        <v>35383.300000000003</v>
      </c>
      <c r="O7" s="15">
        <v>195.6</v>
      </c>
    </row>
    <row r="8" spans="1:18" ht="35.25" customHeight="1">
      <c r="A8" s="268">
        <v>2</v>
      </c>
      <c r="B8" s="366" t="s">
        <v>89</v>
      </c>
      <c r="C8" s="320">
        <f>3*12</f>
        <v>36</v>
      </c>
      <c r="D8" s="269" t="s">
        <v>196</v>
      </c>
      <c r="E8" s="269" t="s">
        <v>196</v>
      </c>
      <c r="F8" s="269" t="s">
        <v>196</v>
      </c>
      <c r="G8" s="269" t="s">
        <v>196</v>
      </c>
      <c r="H8" s="269" t="s">
        <v>196</v>
      </c>
      <c r="I8" s="269" t="s">
        <v>196</v>
      </c>
      <c r="J8" s="269" t="s">
        <v>196</v>
      </c>
      <c r="K8" s="269" t="s">
        <v>196</v>
      </c>
      <c r="L8" s="321">
        <f>ROUND(SUM(C8:K8),1)</f>
        <v>36</v>
      </c>
    </row>
    <row r="9" spans="1:18" s="270" customFormat="1" ht="34.5" customHeight="1">
      <c r="A9" s="322"/>
      <c r="B9" s="323" t="s">
        <v>69</v>
      </c>
      <c r="C9" s="320" t="s">
        <v>196</v>
      </c>
      <c r="D9" s="269" t="s">
        <v>196</v>
      </c>
      <c r="E9" s="269" t="s">
        <v>196</v>
      </c>
      <c r="F9" s="269" t="s">
        <v>196</v>
      </c>
      <c r="G9" s="269" t="s">
        <v>196</v>
      </c>
      <c r="H9" s="269" t="s">
        <v>196</v>
      </c>
      <c r="I9" s="269" t="s">
        <v>196</v>
      </c>
      <c r="J9" s="269" t="s">
        <v>196</v>
      </c>
      <c r="K9" s="269" t="s">
        <v>196</v>
      </c>
      <c r="L9" s="324">
        <f>ROUND(SUM(L7:L8),1)</f>
        <v>35419.300000000003</v>
      </c>
    </row>
    <row r="10" spans="1:18" s="270" customFormat="1" ht="34.5" customHeight="1">
      <c r="B10" s="271">
        <f>2859.485-417.6</f>
        <v>2441.8850000000002</v>
      </c>
      <c r="C10" s="271">
        <f>+B10*12</f>
        <v>29302.620000000003</v>
      </c>
      <c r="D10" s="272"/>
      <c r="E10" s="272"/>
      <c r="F10" s="272"/>
      <c r="G10" s="273"/>
      <c r="H10" s="273"/>
      <c r="I10" s="274"/>
      <c r="J10" s="273"/>
      <c r="K10" s="272"/>
      <c r="L10" s="275"/>
      <c r="M10" s="271"/>
      <c r="N10" s="270">
        <v>313.2</v>
      </c>
      <c r="O10" s="270" t="s">
        <v>263</v>
      </c>
    </row>
    <row r="11" spans="1:18" s="276" customFormat="1" ht="21" customHeight="1">
      <c r="B11" s="277"/>
      <c r="C11" s="217"/>
      <c r="D11" s="278"/>
      <c r="E11" s="278"/>
      <c r="F11" s="279"/>
      <c r="G11" s="137">
        <v>844.3</v>
      </c>
      <c r="H11" s="137"/>
      <c r="I11" s="217"/>
      <c r="J11" s="565"/>
      <c r="K11" s="565"/>
      <c r="L11" s="280"/>
      <c r="N11" s="283">
        <v>172.8</v>
      </c>
      <c r="O11" s="276" t="s">
        <v>264</v>
      </c>
    </row>
    <row r="12" spans="1:18" s="270" customFormat="1" ht="69" customHeight="1">
      <c r="B12" s="566" t="s">
        <v>221</v>
      </c>
      <c r="C12" s="567"/>
      <c r="F12" s="217"/>
      <c r="G12" s="217"/>
      <c r="H12" s="566" t="s">
        <v>222</v>
      </c>
      <c r="I12" s="567"/>
      <c r="J12" s="217"/>
      <c r="K12" s="217"/>
      <c r="L12" s="217"/>
      <c r="N12" s="286">
        <v>128.5</v>
      </c>
      <c r="O12" s="270" t="s">
        <v>265</v>
      </c>
    </row>
    <row r="13" spans="1:18" s="270" customFormat="1" ht="48" customHeight="1">
      <c r="B13" s="329" t="s">
        <v>192</v>
      </c>
      <c r="C13" s="330" t="s">
        <v>228</v>
      </c>
      <c r="F13" s="281"/>
      <c r="G13" s="281"/>
      <c r="H13" s="329" t="s">
        <v>192</v>
      </c>
      <c r="I13" s="330" t="s">
        <v>230</v>
      </c>
      <c r="J13" s="281"/>
      <c r="K13" s="281"/>
      <c r="L13" s="282"/>
      <c r="N13" s="15">
        <v>107.1</v>
      </c>
      <c r="O13" s="270" t="s">
        <v>267</v>
      </c>
    </row>
    <row r="14" spans="1:18" s="283" customFormat="1" ht="39.75" customHeight="1">
      <c r="B14" s="363">
        <v>104400</v>
      </c>
      <c r="C14" s="364">
        <v>326.2</v>
      </c>
      <c r="D14" s="178"/>
      <c r="G14" s="331"/>
      <c r="H14" s="363">
        <v>104400</v>
      </c>
      <c r="I14" s="365">
        <v>747.1</v>
      </c>
      <c r="J14" s="284"/>
      <c r="K14" s="284"/>
      <c r="L14" s="285"/>
      <c r="N14" s="389">
        <v>122.7</v>
      </c>
      <c r="O14" s="270" t="s">
        <v>266</v>
      </c>
    </row>
    <row r="15" spans="1:18" ht="24" customHeight="1">
      <c r="C15" s="284"/>
      <c r="D15" s="286"/>
      <c r="E15" s="286"/>
      <c r="F15" s="286"/>
      <c r="G15" s="273"/>
      <c r="H15" s="273"/>
      <c r="I15" s="287"/>
      <c r="J15" s="284"/>
      <c r="K15" s="284"/>
      <c r="L15" s="288"/>
      <c r="N15" s="15">
        <f>SUM(N10:N14)</f>
        <v>844.30000000000007</v>
      </c>
    </row>
    <row r="16" spans="1:18" ht="19.5" customHeight="1"/>
    <row r="17" spans="2:10" s="289" customFormat="1" ht="24" customHeight="1">
      <c r="B17" s="386" t="s">
        <v>268</v>
      </c>
      <c r="C17" s="387"/>
      <c r="D17" s="388"/>
      <c r="E17" s="389"/>
      <c r="F17" s="389"/>
      <c r="G17" s="563" t="str">
        <f>+'Ekamut-caxs'!D70</f>
        <v>Ա․Սալոյան</v>
      </c>
      <c r="H17" s="563"/>
      <c r="I17" s="563"/>
      <c r="J17" s="290"/>
    </row>
    <row r="18" spans="2:10" s="291" customFormat="1" ht="17.25" customHeight="1">
      <c r="B18" s="390"/>
      <c r="C18" s="391"/>
      <c r="D18" s="392" t="s">
        <v>91</v>
      </c>
      <c r="E18" s="393"/>
      <c r="F18" s="394"/>
      <c r="G18" s="564" t="s">
        <v>92</v>
      </c>
      <c r="H18" s="564"/>
      <c r="I18" s="564"/>
      <c r="J18" s="292"/>
    </row>
    <row r="19" spans="2:10" s="289" customFormat="1" ht="24.75" customHeight="1">
      <c r="B19" s="395" t="s">
        <v>6</v>
      </c>
      <c r="C19" s="387"/>
      <c r="D19" s="396"/>
      <c r="E19" s="397"/>
      <c r="F19" s="397"/>
      <c r="G19" s="563" t="str">
        <f>+'Ekamut-caxs'!D72</f>
        <v>Ա․Պետրոսյան</v>
      </c>
      <c r="H19" s="563"/>
      <c r="I19" s="563"/>
      <c r="J19" s="290"/>
    </row>
    <row r="20" spans="2:10" s="291" customFormat="1" ht="18.75" customHeight="1">
      <c r="B20" s="391"/>
      <c r="C20" s="391"/>
      <c r="D20" s="392" t="s">
        <v>91</v>
      </c>
      <c r="E20" s="393"/>
      <c r="F20" s="394"/>
      <c r="G20" s="564" t="s">
        <v>92</v>
      </c>
      <c r="H20" s="564"/>
      <c r="I20" s="564"/>
      <c r="J20" s="292"/>
    </row>
    <row r="21" spans="2:10" s="293" customFormat="1" ht="16.5">
      <c r="C21" s="292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topLeftCell="A19" zoomScaleSheetLayoutView="100" workbookViewId="0">
      <selection activeCell="D42" sqref="D42"/>
    </sheetView>
  </sheetViews>
  <sheetFormatPr defaultColWidth="9.140625" defaultRowHeight="16.5"/>
  <cols>
    <col min="1" max="1" width="4.42578125" style="126" customWidth="1"/>
    <col min="2" max="2" width="14.140625" style="126" customWidth="1"/>
    <col min="3" max="3" width="13.28515625" style="126" customWidth="1"/>
    <col min="4" max="4" width="13.85546875" style="126" customWidth="1"/>
    <col min="5" max="5" width="14.85546875" style="126" customWidth="1"/>
    <col min="6" max="6" width="16.28515625" style="126" customWidth="1"/>
    <col min="7" max="14" width="14.85546875" style="126" customWidth="1"/>
    <col min="15" max="16384" width="9.140625" style="126"/>
  </cols>
  <sheetData>
    <row r="1" spans="1:15" s="125" customFormat="1" ht="18.75" customHeight="1">
      <c r="A1" s="577" t="s">
        <v>67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</row>
    <row r="2" spans="1:15" s="125" customFormat="1" ht="21.75" customHeight="1">
      <c r="A2" s="578" t="str">
        <f>+'Ekamut-caxs'!A7:D7</f>
        <v xml:space="preserve">«Երևանի հ.30 մսուր-մանկապարտեզ» ՀՈԱԿ-ի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</row>
    <row r="3" spans="1:15" s="125" customFormat="1" ht="21" customHeight="1">
      <c r="A3" s="578" t="s">
        <v>93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</row>
    <row r="4" spans="1:15" ht="21" customHeight="1" thickBot="1"/>
    <row r="5" spans="1:15" s="129" customFormat="1" ht="24.75" customHeight="1">
      <c r="A5" s="579" t="s">
        <v>114</v>
      </c>
      <c r="B5" s="581" t="s">
        <v>94</v>
      </c>
      <c r="C5" s="583" t="s">
        <v>95</v>
      </c>
      <c r="D5" s="583"/>
      <c r="E5" s="583"/>
      <c r="F5" s="583"/>
      <c r="G5" s="583" t="s">
        <v>96</v>
      </c>
      <c r="H5" s="583"/>
      <c r="I5" s="583"/>
      <c r="J5" s="583"/>
      <c r="K5" s="583" t="s">
        <v>144</v>
      </c>
      <c r="L5" s="583"/>
      <c r="M5" s="583"/>
      <c r="N5" s="583"/>
    </row>
    <row r="6" spans="1:15" s="130" customFormat="1" ht="51" customHeight="1">
      <c r="A6" s="580"/>
      <c r="B6" s="582"/>
      <c r="C6" s="362" t="s">
        <v>238</v>
      </c>
      <c r="D6" s="362" t="s">
        <v>210</v>
      </c>
      <c r="E6" s="362" t="s">
        <v>239</v>
      </c>
      <c r="F6" s="362" t="s">
        <v>240</v>
      </c>
      <c r="G6" s="362" t="s">
        <v>241</v>
      </c>
      <c r="H6" s="362" t="s">
        <v>210</v>
      </c>
      <c r="I6" s="362" t="s">
        <v>242</v>
      </c>
      <c r="J6" s="362" t="s">
        <v>240</v>
      </c>
      <c r="K6" s="362" t="s">
        <v>238</v>
      </c>
      <c r="L6" s="362" t="s">
        <v>210</v>
      </c>
      <c r="M6" s="362" t="s">
        <v>239</v>
      </c>
      <c r="N6" s="362" t="s">
        <v>240</v>
      </c>
    </row>
    <row r="7" spans="1:15" ht="19.5" customHeight="1">
      <c r="A7" s="127">
        <v>1</v>
      </c>
      <c r="B7" s="168" t="s">
        <v>97</v>
      </c>
      <c r="C7" s="342">
        <v>2772</v>
      </c>
      <c r="D7" s="299">
        <v>385308</v>
      </c>
      <c r="E7" s="300">
        <f>+C7</f>
        <v>2772</v>
      </c>
      <c r="F7" s="301">
        <f>+E7*143.7</f>
        <v>398336.39999999997</v>
      </c>
      <c r="G7" s="342">
        <v>1880</v>
      </c>
      <c r="H7" s="299">
        <v>88202</v>
      </c>
      <c r="I7" s="300">
        <f>+G7</f>
        <v>1880</v>
      </c>
      <c r="J7" s="299">
        <f>+I7*53.48</f>
        <v>100542.39999999999</v>
      </c>
      <c r="K7" s="342">
        <v>83</v>
      </c>
      <c r="L7" s="299">
        <v>15716.63</v>
      </c>
      <c r="M7" s="299">
        <f>+K7</f>
        <v>83</v>
      </c>
      <c r="N7" s="301">
        <f>+M7*200.47</f>
        <v>16639.009999999998</v>
      </c>
    </row>
    <row r="8" spans="1:15" ht="19.5" customHeight="1">
      <c r="A8" s="127">
        <v>2</v>
      </c>
      <c r="B8" s="168" t="s">
        <v>98</v>
      </c>
      <c r="C8" s="342">
        <v>1708</v>
      </c>
      <c r="D8" s="299">
        <v>237412</v>
      </c>
      <c r="E8" s="300">
        <f t="shared" ref="E8:E18" si="0">+C8</f>
        <v>1708</v>
      </c>
      <c r="F8" s="301">
        <f t="shared" ref="F8:F18" si="1">+E8*143.7</f>
        <v>245439.59999999998</v>
      </c>
      <c r="G8" s="342">
        <v>2060</v>
      </c>
      <c r="H8" s="299">
        <v>108369</v>
      </c>
      <c r="I8" s="300">
        <f t="shared" ref="I8:I18" si="2">+G8</f>
        <v>2060</v>
      </c>
      <c r="J8" s="299">
        <f t="shared" ref="J8:J18" si="3">+I8*53.48</f>
        <v>110168.79999999999</v>
      </c>
      <c r="K8" s="342">
        <v>77</v>
      </c>
      <c r="L8" s="299">
        <v>15436.19</v>
      </c>
      <c r="M8" s="299">
        <f t="shared" ref="M8:M18" si="4">+K8</f>
        <v>77</v>
      </c>
      <c r="N8" s="301">
        <f t="shared" ref="N8:N18" si="5">+M8*200.47</f>
        <v>15436.19</v>
      </c>
    </row>
    <row r="9" spans="1:15" ht="19.5" customHeight="1">
      <c r="A9" s="127">
        <v>3</v>
      </c>
      <c r="B9" s="168" t="s">
        <v>99</v>
      </c>
      <c r="C9" s="342">
        <v>1924</v>
      </c>
      <c r="D9" s="299">
        <v>267436</v>
      </c>
      <c r="E9" s="300">
        <f t="shared" si="0"/>
        <v>1924</v>
      </c>
      <c r="F9" s="301">
        <f t="shared" si="1"/>
        <v>276478.8</v>
      </c>
      <c r="G9" s="342">
        <v>2280</v>
      </c>
      <c r="H9" s="299">
        <v>119934</v>
      </c>
      <c r="I9" s="300">
        <f>+G9</f>
        <v>2280</v>
      </c>
      <c r="J9" s="299">
        <f t="shared" si="3"/>
        <v>121934.39999999999</v>
      </c>
      <c r="K9" s="342">
        <v>78</v>
      </c>
      <c r="L9" s="299">
        <v>15636.66</v>
      </c>
      <c r="M9" s="299">
        <f t="shared" si="4"/>
        <v>78</v>
      </c>
      <c r="N9" s="301">
        <f t="shared" si="5"/>
        <v>15636.66</v>
      </c>
    </row>
    <row r="10" spans="1:15" ht="19.5" customHeight="1">
      <c r="A10" s="127">
        <v>4</v>
      </c>
      <c r="B10" s="168" t="s">
        <v>100</v>
      </c>
      <c r="C10" s="342">
        <v>82</v>
      </c>
      <c r="D10" s="299">
        <v>11783.4</v>
      </c>
      <c r="E10" s="300">
        <f t="shared" si="0"/>
        <v>82</v>
      </c>
      <c r="F10" s="301">
        <f t="shared" si="1"/>
        <v>11783.4</v>
      </c>
      <c r="G10" s="342">
        <v>1940</v>
      </c>
      <c r="H10" s="299">
        <v>102751</v>
      </c>
      <c r="I10" s="300">
        <f t="shared" si="2"/>
        <v>1940</v>
      </c>
      <c r="J10" s="299">
        <f t="shared" si="3"/>
        <v>103751.2</v>
      </c>
      <c r="K10" s="342">
        <v>96</v>
      </c>
      <c r="L10" s="299">
        <v>19245.12</v>
      </c>
      <c r="M10" s="299">
        <f t="shared" si="4"/>
        <v>96</v>
      </c>
      <c r="N10" s="301">
        <f t="shared" si="5"/>
        <v>19245.12</v>
      </c>
    </row>
    <row r="11" spans="1:15" ht="19.5" customHeight="1">
      <c r="A11" s="127">
        <v>5</v>
      </c>
      <c r="B11" s="168" t="s">
        <v>101</v>
      </c>
      <c r="C11" s="342"/>
      <c r="D11" s="299"/>
      <c r="E11" s="300">
        <f t="shared" si="0"/>
        <v>0</v>
      </c>
      <c r="F11" s="301">
        <f t="shared" si="1"/>
        <v>0</v>
      </c>
      <c r="G11" s="342">
        <v>1920</v>
      </c>
      <c r="H11" s="299">
        <v>101282</v>
      </c>
      <c r="I11" s="300">
        <f t="shared" si="2"/>
        <v>1920</v>
      </c>
      <c r="J11" s="299">
        <f t="shared" si="3"/>
        <v>102681.59999999999</v>
      </c>
      <c r="K11" s="342">
        <v>87</v>
      </c>
      <c r="L11" s="299">
        <v>17440.89</v>
      </c>
      <c r="M11" s="299">
        <f t="shared" si="4"/>
        <v>87</v>
      </c>
      <c r="N11" s="301">
        <f t="shared" si="5"/>
        <v>17440.89</v>
      </c>
    </row>
    <row r="12" spans="1:15" ht="19.5" customHeight="1">
      <c r="A12" s="127">
        <v>6</v>
      </c>
      <c r="B12" s="168" t="s">
        <v>102</v>
      </c>
      <c r="C12" s="342"/>
      <c r="D12" s="299"/>
      <c r="E12" s="300">
        <f t="shared" si="0"/>
        <v>0</v>
      </c>
      <c r="F12" s="301">
        <f t="shared" si="1"/>
        <v>0</v>
      </c>
      <c r="G12" s="342">
        <v>1940</v>
      </c>
      <c r="H12" s="299">
        <v>102551</v>
      </c>
      <c r="I12" s="300">
        <f t="shared" si="2"/>
        <v>1940</v>
      </c>
      <c r="J12" s="299">
        <f t="shared" si="3"/>
        <v>103751.2</v>
      </c>
      <c r="K12" s="342">
        <v>135</v>
      </c>
      <c r="L12" s="299">
        <v>27063.45</v>
      </c>
      <c r="M12" s="299">
        <f t="shared" si="4"/>
        <v>135</v>
      </c>
      <c r="N12" s="301">
        <f t="shared" si="5"/>
        <v>27063.45</v>
      </c>
      <c r="O12" s="126">
        <v>932038</v>
      </c>
    </row>
    <row r="13" spans="1:15" ht="19.5" customHeight="1">
      <c r="A13" s="127">
        <v>7</v>
      </c>
      <c r="B13" s="168" t="s">
        <v>103</v>
      </c>
      <c r="C13" s="342"/>
      <c r="D13" s="299"/>
      <c r="E13" s="300">
        <f t="shared" si="0"/>
        <v>0</v>
      </c>
      <c r="F13" s="301">
        <f t="shared" si="1"/>
        <v>0</v>
      </c>
      <c r="G13" s="342">
        <v>1740</v>
      </c>
      <c r="H13" s="299">
        <v>91655</v>
      </c>
      <c r="I13" s="300">
        <f t="shared" si="2"/>
        <v>1740</v>
      </c>
      <c r="J13" s="299">
        <f t="shared" si="3"/>
        <v>93055.2</v>
      </c>
      <c r="K13" s="342">
        <v>153</v>
      </c>
      <c r="L13" s="299">
        <v>30671.91</v>
      </c>
      <c r="M13" s="299">
        <f t="shared" si="4"/>
        <v>153</v>
      </c>
      <c r="N13" s="301">
        <f t="shared" si="5"/>
        <v>30671.91</v>
      </c>
      <c r="O13" s="126">
        <v>735885</v>
      </c>
    </row>
    <row r="14" spans="1:15" ht="19.5" customHeight="1">
      <c r="A14" s="127">
        <v>8</v>
      </c>
      <c r="B14" s="169" t="s">
        <v>104</v>
      </c>
      <c r="C14" s="342"/>
      <c r="D14" s="299"/>
      <c r="E14" s="300">
        <f t="shared" si="0"/>
        <v>0</v>
      </c>
      <c r="F14" s="301">
        <f t="shared" si="1"/>
        <v>0</v>
      </c>
      <c r="G14" s="342">
        <v>1560</v>
      </c>
      <c r="H14" s="299">
        <v>82029</v>
      </c>
      <c r="I14" s="300">
        <f t="shared" si="2"/>
        <v>1560</v>
      </c>
      <c r="J14" s="299">
        <f t="shared" si="3"/>
        <v>83428.799999999988</v>
      </c>
      <c r="K14" s="342">
        <v>145</v>
      </c>
      <c r="L14" s="299">
        <v>29068.15</v>
      </c>
      <c r="M14" s="299">
        <f t="shared" si="4"/>
        <v>145</v>
      </c>
      <c r="N14" s="301">
        <f t="shared" si="5"/>
        <v>29068.15</v>
      </c>
      <c r="O14" s="126">
        <v>142133</v>
      </c>
    </row>
    <row r="15" spans="1:15" ht="19.5" customHeight="1">
      <c r="A15" s="127">
        <v>9</v>
      </c>
      <c r="B15" s="169" t="s">
        <v>105</v>
      </c>
      <c r="C15" s="342"/>
      <c r="D15" s="299"/>
      <c r="E15" s="300">
        <f t="shared" si="0"/>
        <v>0</v>
      </c>
      <c r="F15" s="301">
        <f t="shared" si="1"/>
        <v>0</v>
      </c>
      <c r="G15" s="342">
        <v>1900</v>
      </c>
      <c r="H15" s="299">
        <v>100212</v>
      </c>
      <c r="I15" s="300">
        <f t="shared" si="2"/>
        <v>1900</v>
      </c>
      <c r="J15" s="299">
        <f t="shared" si="3"/>
        <v>101612</v>
      </c>
      <c r="K15" s="342">
        <v>106</v>
      </c>
      <c r="L15" s="299">
        <v>21249.82</v>
      </c>
      <c r="M15" s="299">
        <f t="shared" si="4"/>
        <v>106</v>
      </c>
      <c r="N15" s="301">
        <f t="shared" si="5"/>
        <v>21249.82</v>
      </c>
    </row>
    <row r="16" spans="1:15" ht="19.5" customHeight="1">
      <c r="A16" s="127">
        <v>10</v>
      </c>
      <c r="B16" s="169" t="s">
        <v>106</v>
      </c>
      <c r="C16" s="342"/>
      <c r="D16" s="299"/>
      <c r="E16" s="300">
        <f t="shared" si="0"/>
        <v>0</v>
      </c>
      <c r="F16" s="301">
        <f t="shared" si="1"/>
        <v>0</v>
      </c>
      <c r="G16" s="342">
        <v>2000</v>
      </c>
      <c r="H16" s="299">
        <v>105560</v>
      </c>
      <c r="I16" s="300">
        <f t="shared" si="2"/>
        <v>2000</v>
      </c>
      <c r="J16" s="299">
        <f t="shared" si="3"/>
        <v>106960</v>
      </c>
      <c r="K16" s="342">
        <v>120</v>
      </c>
      <c r="L16" s="301">
        <v>24056.400000000001</v>
      </c>
      <c r="M16" s="299">
        <f t="shared" si="4"/>
        <v>120</v>
      </c>
      <c r="N16" s="301">
        <f t="shared" si="5"/>
        <v>24056.400000000001</v>
      </c>
    </row>
    <row r="17" spans="1:14" ht="19.5" customHeight="1">
      <c r="A17" s="127">
        <v>11</v>
      </c>
      <c r="B17" s="169" t="s">
        <v>107</v>
      </c>
      <c r="C17" s="342">
        <v>803</v>
      </c>
      <c r="D17" s="299">
        <v>115391.1</v>
      </c>
      <c r="E17" s="300">
        <f t="shared" si="0"/>
        <v>803</v>
      </c>
      <c r="F17" s="301">
        <f t="shared" si="1"/>
        <v>115391.09999999999</v>
      </c>
      <c r="G17" s="342">
        <v>2260</v>
      </c>
      <c r="H17" s="299">
        <v>118865</v>
      </c>
      <c r="I17" s="300">
        <f t="shared" si="2"/>
        <v>2260</v>
      </c>
      <c r="J17" s="299">
        <f t="shared" si="3"/>
        <v>120864.79999999999</v>
      </c>
      <c r="K17" s="342">
        <v>114</v>
      </c>
      <c r="L17" s="301">
        <v>22853.58</v>
      </c>
      <c r="M17" s="299">
        <f t="shared" si="4"/>
        <v>114</v>
      </c>
      <c r="N17" s="301">
        <f t="shared" si="5"/>
        <v>22853.579999999998</v>
      </c>
    </row>
    <row r="18" spans="1:14" ht="19.5" customHeight="1">
      <c r="A18" s="127">
        <v>12</v>
      </c>
      <c r="B18" s="169" t="s">
        <v>108</v>
      </c>
      <c r="C18" s="342">
        <v>2501</v>
      </c>
      <c r="D18" s="299">
        <v>359393.7</v>
      </c>
      <c r="E18" s="300">
        <f t="shared" si="0"/>
        <v>2501</v>
      </c>
      <c r="F18" s="301">
        <f t="shared" si="1"/>
        <v>359393.69999999995</v>
      </c>
      <c r="G18" s="342">
        <v>2480</v>
      </c>
      <c r="H18" s="299">
        <v>130030</v>
      </c>
      <c r="I18" s="300">
        <f t="shared" si="2"/>
        <v>2480</v>
      </c>
      <c r="J18" s="299">
        <f t="shared" si="3"/>
        <v>132630.39999999999</v>
      </c>
      <c r="K18" s="342">
        <v>80</v>
      </c>
      <c r="L18" s="301">
        <v>16037.6</v>
      </c>
      <c r="M18" s="299">
        <f t="shared" si="4"/>
        <v>80</v>
      </c>
      <c r="N18" s="301">
        <f t="shared" si="5"/>
        <v>16037.6</v>
      </c>
    </row>
    <row r="19" spans="1:14" ht="32.25" customHeight="1" thickBot="1">
      <c r="A19" s="170"/>
      <c r="B19" s="176" t="s">
        <v>90</v>
      </c>
      <c r="C19" s="253">
        <f t="shared" ref="C19:L19" si="6">SUM(C7:C18)</f>
        <v>9790</v>
      </c>
      <c r="D19" s="230">
        <f t="shared" si="6"/>
        <v>1376724.2</v>
      </c>
      <c r="E19" s="253">
        <f t="shared" si="6"/>
        <v>9790</v>
      </c>
      <c r="F19" s="231">
        <f>SUM(F7:F18)</f>
        <v>1406823</v>
      </c>
      <c r="G19" s="253">
        <f>SUM(G7:G18)</f>
        <v>23960</v>
      </c>
      <c r="H19" s="253">
        <f>SUM(H7:H18)</f>
        <v>1251440</v>
      </c>
      <c r="I19" s="253">
        <f>SUM(I7:I18)</f>
        <v>23960</v>
      </c>
      <c r="J19" s="232">
        <f>SUM(J7:J18)</f>
        <v>1281380.7999999998</v>
      </c>
      <c r="K19" s="253">
        <f t="shared" si="6"/>
        <v>1274</v>
      </c>
      <c r="L19" s="253">
        <f t="shared" si="6"/>
        <v>254476.4</v>
      </c>
      <c r="M19" s="253">
        <f>SUM(M7:M18)</f>
        <v>1274</v>
      </c>
      <c r="N19" s="231">
        <f>SUM(N7:N18)</f>
        <v>255398.77999999997</v>
      </c>
    </row>
    <row r="20" spans="1:14" ht="21.75" customHeight="1">
      <c r="B20" s="131"/>
      <c r="C20" s="219"/>
      <c r="D20" s="158"/>
      <c r="E20" s="219"/>
      <c r="F20" s="158"/>
      <c r="G20" s="219"/>
      <c r="H20" s="158"/>
      <c r="I20" s="219"/>
      <c r="J20" s="158"/>
      <c r="K20" s="219"/>
      <c r="L20" s="219"/>
      <c r="M20" s="219"/>
      <c r="N20" s="158"/>
    </row>
    <row r="21" spans="1:14" ht="31.5" customHeight="1" thickBot="1">
      <c r="B21" s="328" t="s">
        <v>220</v>
      </c>
      <c r="C21" s="328"/>
      <c r="D21" s="328"/>
      <c r="E21" s="167"/>
      <c r="F21" s="128"/>
      <c r="H21" s="167"/>
      <c r="N21" s="158"/>
    </row>
    <row r="22" spans="1:14" s="125" customFormat="1" ht="51" customHeight="1">
      <c r="A22" s="171"/>
      <c r="B22" s="172" t="s">
        <v>148</v>
      </c>
      <c r="C22" s="173" t="s">
        <v>149</v>
      </c>
      <c r="D22" s="173"/>
      <c r="E22" s="173"/>
      <c r="F22" s="174"/>
      <c r="G22" s="171"/>
      <c r="H22" s="173"/>
      <c r="I22" s="173"/>
      <c r="J22" s="175"/>
      <c r="K22" s="171"/>
      <c r="L22" s="333"/>
      <c r="M22" s="295"/>
      <c r="N22" s="175"/>
    </row>
    <row r="23" spans="1:14" ht="42.75" customHeight="1">
      <c r="A23" s="160">
        <v>1</v>
      </c>
      <c r="B23" s="154" t="s">
        <v>260</v>
      </c>
      <c r="C23" s="254">
        <v>27.9</v>
      </c>
      <c r="D23" s="254"/>
      <c r="E23" s="254"/>
      <c r="F23" s="228">
        <f>+O12*0.279</f>
        <v>260038.60200000001</v>
      </c>
      <c r="G23" s="255"/>
      <c r="H23" s="254"/>
      <c r="I23" s="254"/>
      <c r="J23" s="229">
        <f>+O13*0.279</f>
        <v>205311.91500000001</v>
      </c>
      <c r="K23" s="255"/>
      <c r="L23" s="334"/>
      <c r="M23" s="296"/>
      <c r="N23" s="229">
        <f>+O14*0.279</f>
        <v>39655.107000000004</v>
      </c>
    </row>
    <row r="24" spans="1:14" ht="23.25" customHeight="1">
      <c r="A24" s="160">
        <v>2</v>
      </c>
      <c r="B24" s="154"/>
      <c r="C24" s="254"/>
      <c r="D24" s="254"/>
      <c r="E24" s="254"/>
      <c r="F24" s="228"/>
      <c r="G24" s="255"/>
      <c r="H24" s="254"/>
      <c r="I24" s="254"/>
      <c r="J24" s="229"/>
      <c r="K24" s="255"/>
      <c r="L24" s="334"/>
      <c r="M24" s="296"/>
      <c r="N24" s="229"/>
    </row>
    <row r="25" spans="1:14" s="130" customFormat="1" ht="23.25" customHeight="1">
      <c r="A25" s="127">
        <v>3</v>
      </c>
      <c r="B25" s="155"/>
      <c r="C25" s="256"/>
      <c r="D25" s="256"/>
      <c r="E25" s="256"/>
      <c r="F25" s="257"/>
      <c r="G25" s="258"/>
      <c r="H25" s="256"/>
      <c r="I25" s="256"/>
      <c r="J25" s="257"/>
      <c r="K25" s="258"/>
      <c r="L25" s="335"/>
      <c r="M25" s="297"/>
      <c r="N25" s="257"/>
    </row>
    <row r="26" spans="1:14" s="125" customFormat="1" ht="24" customHeight="1">
      <c r="A26" s="161"/>
      <c r="B26" s="156" t="s">
        <v>69</v>
      </c>
      <c r="C26" s="259">
        <v>27.9</v>
      </c>
      <c r="D26" s="259"/>
      <c r="E26" s="259"/>
      <c r="F26" s="260">
        <f t="shared" ref="F26" si="7">SUM(F23:F25)</f>
        <v>260038.60200000001</v>
      </c>
      <c r="G26" s="260"/>
      <c r="H26" s="260"/>
      <c r="I26" s="260"/>
      <c r="J26" s="260">
        <f>SUM(J23:J25)</f>
        <v>205311.91500000001</v>
      </c>
      <c r="K26" s="261"/>
      <c r="L26" s="336"/>
      <c r="M26" s="298"/>
      <c r="N26" s="260">
        <f>SUM(N23:N25)</f>
        <v>39655.107000000004</v>
      </c>
    </row>
    <row r="27" spans="1:14" s="125" customFormat="1" ht="27" customHeight="1" thickBot="1">
      <c r="A27" s="162"/>
      <c r="B27" s="163" t="s">
        <v>150</v>
      </c>
      <c r="C27" s="230"/>
      <c r="D27" s="230"/>
      <c r="E27" s="230"/>
      <c r="F27" s="231">
        <f>+F19-F26</f>
        <v>1146784.398</v>
      </c>
      <c r="G27" s="253"/>
      <c r="H27" s="230"/>
      <c r="I27" s="230"/>
      <c r="J27" s="259">
        <f>J19-J26</f>
        <v>1076068.8849999998</v>
      </c>
      <c r="K27" s="259"/>
      <c r="L27" s="259"/>
      <c r="M27" s="259"/>
      <c r="N27" s="259">
        <f>N19-N26</f>
        <v>215743.67299999995</v>
      </c>
    </row>
    <row r="28" spans="1:14" s="125" customFormat="1" ht="27" customHeight="1">
      <c r="B28" s="157"/>
      <c r="C28" s="325"/>
      <c r="D28" s="325"/>
      <c r="E28" s="325"/>
      <c r="F28" s="341">
        <f>ROUND(F27/1000,1)</f>
        <v>1146.8</v>
      </c>
      <c r="G28" s="325"/>
      <c r="H28" s="325"/>
      <c r="I28" s="325"/>
      <c r="J28" s="341">
        <f>ROUND(J27/1000,1)</f>
        <v>1076.0999999999999</v>
      </c>
      <c r="K28" s="325"/>
      <c r="L28" s="325"/>
      <c r="M28" s="325"/>
      <c r="N28" s="341">
        <f>ROUND(N27/1000,1)</f>
        <v>215.7</v>
      </c>
    </row>
    <row r="29" spans="1:14" s="125" customFormat="1" ht="25.5" customHeight="1">
      <c r="B29" s="157"/>
      <c r="F29" s="158"/>
      <c r="J29" s="156" t="s">
        <v>151</v>
      </c>
      <c r="K29" s="326"/>
      <c r="L29" s="326"/>
      <c r="M29" s="326"/>
      <c r="N29" s="327">
        <f>+F26+J26+N26</f>
        <v>505005.62400000001</v>
      </c>
    </row>
    <row r="30" spans="1:14" s="125" customFormat="1" ht="20.25" customHeight="1">
      <c r="B30" s="157"/>
      <c r="F30" s="158"/>
      <c r="N30" s="302">
        <f>ROUND(N29/1000,1)</f>
        <v>505</v>
      </c>
    </row>
    <row r="31" spans="1:14" s="131" customFormat="1" ht="25.5" customHeight="1">
      <c r="B31" s="132"/>
      <c r="C31" s="572" t="s">
        <v>268</v>
      </c>
      <c r="D31" s="572"/>
      <c r="E31" s="398"/>
      <c r="F31" s="398"/>
      <c r="G31" s="576"/>
      <c r="H31" s="576"/>
      <c r="I31" s="399"/>
      <c r="J31" s="573" t="str">
        <f>+'Ekamut-caxs'!D70</f>
        <v>Ա․Սալոյան</v>
      </c>
      <c r="K31" s="573"/>
      <c r="L31" s="132"/>
      <c r="N31" s="128"/>
    </row>
    <row r="32" spans="1:14" s="125" customFormat="1">
      <c r="C32" s="400"/>
      <c r="D32" s="400"/>
      <c r="E32" s="401"/>
      <c r="F32" s="401"/>
      <c r="G32" s="574" t="s">
        <v>91</v>
      </c>
      <c r="H32" s="574"/>
      <c r="I32" s="402"/>
      <c r="J32" s="574" t="s">
        <v>109</v>
      </c>
      <c r="K32" s="574"/>
      <c r="L32" s="337"/>
    </row>
    <row r="33" spans="2:13" s="131" customFormat="1" ht="23.25" customHeight="1">
      <c r="B33" s="132"/>
      <c r="C33" s="403" t="s">
        <v>6</v>
      </c>
      <c r="D33" s="403"/>
      <c r="E33" s="398"/>
      <c r="F33" s="398"/>
      <c r="G33" s="573"/>
      <c r="H33" s="573"/>
      <c r="I33" s="404"/>
      <c r="J33" s="573" t="str">
        <f>+'Ekamut-caxs'!D72</f>
        <v>Ա․Պետրոսյան</v>
      </c>
      <c r="K33" s="573"/>
      <c r="L33" s="132"/>
    </row>
    <row r="34" spans="2:13" s="125" customFormat="1">
      <c r="C34" s="405"/>
      <c r="D34" s="405"/>
      <c r="E34" s="406"/>
      <c r="F34" s="406"/>
      <c r="G34" s="574" t="s">
        <v>91</v>
      </c>
      <c r="H34" s="574"/>
      <c r="I34" s="402"/>
      <c r="J34" s="574" t="s">
        <v>109</v>
      </c>
      <c r="K34" s="574"/>
      <c r="L34" s="337"/>
    </row>
    <row r="35" spans="2:13">
      <c r="F35" s="133" t="s">
        <v>1</v>
      </c>
    </row>
    <row r="36" spans="2:13" s="360" customFormat="1" ht="16.5" customHeight="1">
      <c r="C36" s="360" t="s">
        <v>110</v>
      </c>
      <c r="E36" s="360" t="s">
        <v>111</v>
      </c>
      <c r="F36" s="360" t="s">
        <v>236</v>
      </c>
      <c r="I36" s="361" t="s">
        <v>112</v>
      </c>
      <c r="J36" s="343" t="s">
        <v>225</v>
      </c>
      <c r="L36" s="343" t="s">
        <v>223</v>
      </c>
      <c r="M36" s="343" t="s">
        <v>219</v>
      </c>
    </row>
    <row r="37" spans="2:13" s="360" customFormat="1" ht="16.5" customHeight="1">
      <c r="C37" s="360" t="s">
        <v>113</v>
      </c>
      <c r="E37" s="360" t="s">
        <v>111</v>
      </c>
      <c r="F37" s="360" t="s">
        <v>237</v>
      </c>
      <c r="I37" s="575" t="s">
        <v>247</v>
      </c>
      <c r="J37" s="575"/>
      <c r="L37" s="575" t="s">
        <v>248</v>
      </c>
      <c r="M37" s="575"/>
    </row>
    <row r="38" spans="2:13" s="360" customFormat="1" ht="15.6" customHeight="1">
      <c r="E38" s="575" t="s">
        <v>246</v>
      </c>
      <c r="F38" s="575"/>
      <c r="I38" s="575"/>
      <c r="J38" s="575"/>
      <c r="L38" s="575"/>
      <c r="M38" s="575"/>
    </row>
    <row r="39" spans="2:13">
      <c r="E39" s="575"/>
      <c r="F39" s="575"/>
    </row>
  </sheetData>
  <mergeCells count="20">
    <mergeCell ref="A1:N1"/>
    <mergeCell ref="A2:N2"/>
    <mergeCell ref="A3:N3"/>
    <mergeCell ref="A5:A6"/>
    <mergeCell ref="B5:B6"/>
    <mergeCell ref="C5:F5"/>
    <mergeCell ref="G5:J5"/>
    <mergeCell ref="K5:N5"/>
    <mergeCell ref="C31:D31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9" workbookViewId="0">
      <selection activeCell="D42" sqref="D42"/>
    </sheetView>
  </sheetViews>
  <sheetFormatPr defaultColWidth="9.140625" defaultRowHeight="15"/>
  <cols>
    <col min="1" max="1" width="4.42578125" style="152" customWidth="1"/>
    <col min="2" max="2" width="60.85546875" style="143" customWidth="1"/>
    <col min="3" max="3" width="17.140625" style="143" customWidth="1"/>
    <col min="4" max="4" width="17.5703125" style="143" customWidth="1"/>
    <col min="5" max="16384" width="9.140625" style="143"/>
  </cols>
  <sheetData>
    <row r="1" spans="1:4" s="142" customFormat="1" ht="24" customHeight="1">
      <c r="A1" s="585" t="s">
        <v>67</v>
      </c>
      <c r="B1" s="585"/>
      <c r="C1" s="585"/>
      <c r="D1" s="585"/>
    </row>
    <row r="2" spans="1:4" ht="26.25" customHeight="1">
      <c r="A2" s="586" t="str">
        <f>+'Ekamut-caxs'!A7:D7</f>
        <v xml:space="preserve">«Երևանի հ.30 մսուր-մանկապարտեզ» ՀՈԱԿ-ի </v>
      </c>
      <c r="B2" s="586"/>
      <c r="C2" s="586"/>
      <c r="D2" s="586"/>
    </row>
    <row r="3" spans="1:4" ht="27" customHeight="1">
      <c r="A3" s="586" t="s">
        <v>235</v>
      </c>
      <c r="B3" s="586"/>
      <c r="C3" s="586"/>
      <c r="D3" s="586"/>
    </row>
    <row r="6" spans="1:4" ht="60" customHeight="1">
      <c r="A6" s="144" t="s">
        <v>3</v>
      </c>
      <c r="B6" s="144" t="s">
        <v>124</v>
      </c>
      <c r="C6" s="144" t="s">
        <v>125</v>
      </c>
      <c r="D6" s="144" t="s">
        <v>126</v>
      </c>
    </row>
    <row r="7" spans="1:4" s="147" customFormat="1" ht="45" customHeight="1">
      <c r="A7" s="145">
        <v>1</v>
      </c>
      <c r="B7" s="146" t="s">
        <v>127</v>
      </c>
      <c r="C7" s="145">
        <f>SUM(C8:C10)</f>
        <v>0</v>
      </c>
      <c r="D7" s="145">
        <f>SUM(D8:D10)</f>
        <v>0</v>
      </c>
    </row>
    <row r="8" spans="1:4" ht="25.5" customHeight="1">
      <c r="A8" s="148">
        <v>1.1000000000000001</v>
      </c>
      <c r="B8" s="149" t="s">
        <v>128</v>
      </c>
      <c r="C8" s="148"/>
      <c r="D8" s="148"/>
    </row>
    <row r="9" spans="1:4" ht="25.5" customHeight="1">
      <c r="A9" s="148">
        <v>1.2</v>
      </c>
      <c r="B9" s="149" t="s">
        <v>129</v>
      </c>
      <c r="C9" s="148"/>
      <c r="D9" s="148"/>
    </row>
    <row r="10" spans="1:4" ht="25.5" customHeight="1">
      <c r="A10" s="148">
        <v>1.3</v>
      </c>
      <c r="B10" s="149" t="s">
        <v>130</v>
      </c>
      <c r="C10" s="148"/>
      <c r="D10" s="148"/>
    </row>
    <row r="11" spans="1:4" s="147" customFormat="1" ht="31.5" customHeight="1">
      <c r="A11" s="145">
        <v>2</v>
      </c>
      <c r="B11" s="150" t="s">
        <v>131</v>
      </c>
      <c r="C11" s="145">
        <f>SUM(C12:C14)</f>
        <v>0</v>
      </c>
      <c r="D11" s="145">
        <f>SUM(D12:D14)</f>
        <v>0</v>
      </c>
    </row>
    <row r="12" spans="1:4" ht="21.75" customHeight="1">
      <c r="A12" s="148">
        <v>2.1</v>
      </c>
      <c r="B12" s="149" t="s">
        <v>132</v>
      </c>
      <c r="C12" s="148"/>
      <c r="D12" s="148"/>
    </row>
    <row r="13" spans="1:4" ht="21.75" customHeight="1">
      <c r="A13" s="148">
        <v>2.2000000000000002</v>
      </c>
      <c r="B13" s="149" t="s">
        <v>133</v>
      </c>
      <c r="C13" s="148"/>
      <c r="D13" s="148"/>
    </row>
    <row r="14" spans="1:4" ht="21.75" customHeight="1">
      <c r="A14" s="148">
        <v>2.2999999999999998</v>
      </c>
      <c r="B14" s="149" t="s">
        <v>134</v>
      </c>
      <c r="C14" s="148"/>
      <c r="D14" s="148"/>
    </row>
    <row r="15" spans="1:4" s="147" customFormat="1" ht="51.75" customHeight="1">
      <c r="A15" s="145">
        <v>3</v>
      </c>
      <c r="B15" s="146" t="s">
        <v>135</v>
      </c>
      <c r="C15" s="145">
        <f>SUM(C16:C18)</f>
        <v>1</v>
      </c>
      <c r="D15" s="145">
        <f>SUM(D16:D18)</f>
        <v>30</v>
      </c>
    </row>
    <row r="16" spans="1:4" ht="23.25" customHeight="1">
      <c r="A16" s="148">
        <v>3.1</v>
      </c>
      <c r="B16" s="151" t="s">
        <v>136</v>
      </c>
      <c r="C16" s="148">
        <v>1</v>
      </c>
      <c r="D16" s="148">
        <v>30</v>
      </c>
    </row>
    <row r="17" spans="1:4" ht="23.25" customHeight="1">
      <c r="A17" s="148">
        <v>3.2</v>
      </c>
      <c r="B17" s="151" t="s">
        <v>137</v>
      </c>
      <c r="C17" s="148"/>
      <c r="D17" s="148"/>
    </row>
    <row r="18" spans="1:4" ht="23.25" customHeight="1">
      <c r="A18" s="148">
        <v>3.3</v>
      </c>
      <c r="B18" s="151" t="s">
        <v>138</v>
      </c>
      <c r="C18" s="148"/>
      <c r="D18" s="148"/>
    </row>
    <row r="19" spans="1:4" s="147" customFormat="1" ht="50.25" customHeight="1">
      <c r="A19" s="145">
        <v>4</v>
      </c>
      <c r="B19" s="146" t="s">
        <v>139</v>
      </c>
      <c r="C19" s="145">
        <f>SUM(C20:C22)</f>
        <v>2</v>
      </c>
      <c r="D19" s="145">
        <f>SUM(D20:D22)</f>
        <v>60</v>
      </c>
    </row>
    <row r="20" spans="1:4" ht="23.25" customHeight="1">
      <c r="A20" s="148">
        <v>4.0999999999999996</v>
      </c>
      <c r="B20" s="151" t="s">
        <v>140</v>
      </c>
      <c r="C20" s="148">
        <v>1</v>
      </c>
      <c r="D20" s="148">
        <v>30</v>
      </c>
    </row>
    <row r="21" spans="1:4" ht="23.25" customHeight="1">
      <c r="A21" s="148">
        <v>4.2</v>
      </c>
      <c r="B21" s="151" t="s">
        <v>141</v>
      </c>
      <c r="C21" s="148">
        <v>1</v>
      </c>
      <c r="D21" s="148">
        <v>30</v>
      </c>
    </row>
    <row r="22" spans="1:4" ht="23.25" customHeight="1">
      <c r="A22" s="148">
        <v>4.3</v>
      </c>
      <c r="B22" s="151" t="s">
        <v>142</v>
      </c>
      <c r="C22" s="148"/>
      <c r="D22" s="148"/>
    </row>
    <row r="23" spans="1:4" s="147" customFormat="1" ht="31.5" customHeight="1">
      <c r="A23" s="145"/>
      <c r="B23" s="146" t="s">
        <v>69</v>
      </c>
      <c r="C23" s="145">
        <f>C7+C11+C15+C19</f>
        <v>3</v>
      </c>
      <c r="D23" s="145">
        <f>D7+D11+D15+D19</f>
        <v>90</v>
      </c>
    </row>
    <row r="24" spans="1:4" ht="48.75" customHeight="1"/>
    <row r="25" spans="1:4" ht="18">
      <c r="B25" s="407" t="s">
        <v>268</v>
      </c>
      <c r="C25" s="587" t="str">
        <f>+'Ekamut-caxs'!D70</f>
        <v>Ա․Սալոյան</v>
      </c>
      <c r="D25" s="587"/>
    </row>
    <row r="26" spans="1:4" ht="15.75" customHeight="1">
      <c r="B26" s="408" t="s">
        <v>4</v>
      </c>
      <c r="C26" s="584" t="s">
        <v>5</v>
      </c>
      <c r="D26" s="584"/>
    </row>
    <row r="27" spans="1:4" ht="27" customHeight="1">
      <c r="B27" s="409" t="s">
        <v>6</v>
      </c>
      <c r="C27" s="587" t="str">
        <f>+'Ekamut-caxs'!D72</f>
        <v>Ա․Պետրոսյան</v>
      </c>
      <c r="D27" s="587"/>
    </row>
    <row r="28" spans="1:4">
      <c r="B28" s="410"/>
      <c r="C28" s="584" t="s">
        <v>5</v>
      </c>
      <c r="D28" s="584"/>
    </row>
    <row r="29" spans="1:4">
      <c r="B29" s="411" t="s">
        <v>143</v>
      </c>
      <c r="C29" s="411"/>
      <c r="D29" s="411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view="pageBreakPreview" topLeftCell="A4" zoomScaleSheetLayoutView="100" workbookViewId="0">
      <selection activeCell="D42" sqref="D42"/>
    </sheetView>
  </sheetViews>
  <sheetFormatPr defaultRowHeight="12.75"/>
  <cols>
    <col min="1" max="1" width="5.140625" customWidth="1"/>
    <col min="2" max="2" width="34.5703125" customWidth="1"/>
    <col min="3" max="3" width="11.42578125" customWidth="1"/>
    <col min="4" max="5" width="9.28515625" bestFit="1" customWidth="1"/>
    <col min="6" max="6" width="10.5703125" bestFit="1" customWidth="1"/>
  </cols>
  <sheetData>
    <row r="1" spans="1:6" ht="18">
      <c r="A1" s="588" t="s">
        <v>269</v>
      </c>
      <c r="B1" s="588"/>
      <c r="C1" s="588"/>
      <c r="D1" s="588"/>
      <c r="E1" s="588"/>
      <c r="F1" s="588"/>
    </row>
    <row r="3" spans="1:6" ht="18.75" customHeight="1">
      <c r="A3" s="467"/>
      <c r="B3" s="467" t="s">
        <v>270</v>
      </c>
      <c r="C3" s="467" t="s">
        <v>271</v>
      </c>
      <c r="D3" s="467" t="s">
        <v>272</v>
      </c>
      <c r="E3" s="467" t="s">
        <v>273</v>
      </c>
      <c r="F3" s="467" t="s">
        <v>274</v>
      </c>
    </row>
    <row r="4" spans="1:6" ht="19.5" customHeight="1">
      <c r="A4" s="467">
        <v>1</v>
      </c>
      <c r="B4" s="482" t="s">
        <v>275</v>
      </c>
      <c r="C4" s="467" t="s">
        <v>276</v>
      </c>
      <c r="D4" s="485">
        <v>450</v>
      </c>
      <c r="E4" s="486">
        <v>40</v>
      </c>
      <c r="F4" s="467">
        <f>+D4*E4</f>
        <v>18000</v>
      </c>
    </row>
    <row r="5" spans="1:6" ht="19.5" customHeight="1">
      <c r="A5" s="467">
        <v>2</v>
      </c>
      <c r="B5" s="483" t="s">
        <v>324</v>
      </c>
      <c r="C5" s="467" t="s">
        <v>276</v>
      </c>
      <c r="D5" s="485">
        <v>95</v>
      </c>
      <c r="E5" s="486">
        <v>50</v>
      </c>
      <c r="F5" s="467">
        <f t="shared" ref="F5:F25" si="0">+D5*E5</f>
        <v>4750</v>
      </c>
    </row>
    <row r="6" spans="1:6" ht="19.5" customHeight="1">
      <c r="A6" s="467">
        <v>3</v>
      </c>
      <c r="B6" s="484" t="s">
        <v>325</v>
      </c>
      <c r="C6" s="467" t="s">
        <v>276</v>
      </c>
      <c r="D6" s="485">
        <v>4800</v>
      </c>
      <c r="E6" s="486">
        <v>5</v>
      </c>
      <c r="F6" s="467">
        <f t="shared" si="0"/>
        <v>24000</v>
      </c>
    </row>
    <row r="7" spans="1:6" ht="19.5" customHeight="1">
      <c r="A7" s="467">
        <v>4</v>
      </c>
      <c r="B7" s="483" t="s">
        <v>326</v>
      </c>
      <c r="C7" s="467" t="s">
        <v>276</v>
      </c>
      <c r="D7" s="485">
        <v>25</v>
      </c>
      <c r="E7" s="486">
        <v>500</v>
      </c>
      <c r="F7" s="467">
        <f t="shared" si="0"/>
        <v>12500</v>
      </c>
    </row>
    <row r="8" spans="1:6" ht="19.5" customHeight="1">
      <c r="A8" s="467">
        <v>5</v>
      </c>
      <c r="B8" s="483" t="s">
        <v>327</v>
      </c>
      <c r="C8" s="467" t="s">
        <v>276</v>
      </c>
      <c r="D8" s="485">
        <v>500</v>
      </c>
      <c r="E8" s="486">
        <v>30</v>
      </c>
      <c r="F8" s="467">
        <f t="shared" si="0"/>
        <v>15000</v>
      </c>
    </row>
    <row r="9" spans="1:6" ht="19.5" customHeight="1">
      <c r="A9" s="467">
        <v>6</v>
      </c>
      <c r="B9" s="484" t="s">
        <v>277</v>
      </c>
      <c r="C9" s="467" t="s">
        <v>276</v>
      </c>
      <c r="D9" s="485">
        <v>465</v>
      </c>
      <c r="E9" s="486">
        <v>12</v>
      </c>
      <c r="F9" s="467">
        <f t="shared" si="0"/>
        <v>5580</v>
      </c>
    </row>
    <row r="10" spans="1:6" ht="19.5" customHeight="1">
      <c r="A10" s="467">
        <v>7</v>
      </c>
      <c r="B10" s="483" t="s">
        <v>328</v>
      </c>
      <c r="C10" s="467" t="s">
        <v>276</v>
      </c>
      <c r="D10" s="485">
        <v>500</v>
      </c>
      <c r="E10" s="486">
        <v>60</v>
      </c>
      <c r="F10" s="467">
        <f t="shared" si="0"/>
        <v>30000</v>
      </c>
    </row>
    <row r="11" spans="1:6" ht="19.5" customHeight="1">
      <c r="A11" s="467">
        <v>8</v>
      </c>
      <c r="B11" s="483" t="s">
        <v>329</v>
      </c>
      <c r="C11" s="467" t="s">
        <v>276</v>
      </c>
      <c r="D11" s="485">
        <v>3236</v>
      </c>
      <c r="E11" s="486">
        <v>30</v>
      </c>
      <c r="F11" s="467">
        <f t="shared" si="0"/>
        <v>97080</v>
      </c>
    </row>
    <row r="12" spans="1:6" ht="19.5" customHeight="1">
      <c r="A12">
        <v>9</v>
      </c>
      <c r="B12" s="484" t="s">
        <v>330</v>
      </c>
      <c r="C12" s="467" t="s">
        <v>276</v>
      </c>
      <c r="D12" s="485">
        <v>160</v>
      </c>
      <c r="E12" s="486">
        <v>10</v>
      </c>
      <c r="F12" s="467">
        <f t="shared" si="0"/>
        <v>1600</v>
      </c>
    </row>
    <row r="13" spans="1:6" ht="19.5" customHeight="1">
      <c r="A13" s="467">
        <v>10</v>
      </c>
      <c r="B13" s="483" t="s">
        <v>331</v>
      </c>
      <c r="C13" s="467" t="s">
        <v>276</v>
      </c>
      <c r="D13" s="485">
        <v>1500</v>
      </c>
      <c r="E13" s="486">
        <v>10</v>
      </c>
      <c r="F13" s="467">
        <f t="shared" si="0"/>
        <v>15000</v>
      </c>
    </row>
    <row r="14" spans="1:6" ht="19.5" customHeight="1">
      <c r="A14" s="467">
        <v>11</v>
      </c>
      <c r="B14" s="483" t="s">
        <v>332</v>
      </c>
      <c r="C14" s="467" t="s">
        <v>276</v>
      </c>
      <c r="D14" s="485">
        <v>1200</v>
      </c>
      <c r="E14" s="486">
        <v>10</v>
      </c>
      <c r="F14" s="467">
        <f t="shared" si="0"/>
        <v>12000</v>
      </c>
    </row>
    <row r="15" spans="1:6" ht="19.5" customHeight="1">
      <c r="A15" s="467">
        <v>12</v>
      </c>
      <c r="B15" s="483" t="s">
        <v>333</v>
      </c>
      <c r="C15" s="467" t="s">
        <v>276</v>
      </c>
      <c r="D15" s="485">
        <v>800</v>
      </c>
      <c r="E15" s="486">
        <v>90</v>
      </c>
      <c r="F15" s="467">
        <f t="shared" si="0"/>
        <v>72000</v>
      </c>
    </row>
    <row r="16" spans="1:6" ht="19.5" customHeight="1">
      <c r="A16" s="467">
        <v>13</v>
      </c>
      <c r="B16" s="483" t="s">
        <v>334</v>
      </c>
      <c r="C16" s="467" t="s">
        <v>276</v>
      </c>
      <c r="D16" s="485">
        <v>3500</v>
      </c>
      <c r="E16" s="486">
        <v>70</v>
      </c>
      <c r="F16" s="467">
        <f t="shared" si="0"/>
        <v>245000</v>
      </c>
    </row>
    <row r="17" spans="1:6" ht="19.5" customHeight="1">
      <c r="A17" s="467">
        <v>14</v>
      </c>
      <c r="B17" s="484" t="s">
        <v>335</v>
      </c>
      <c r="C17" s="467" t="s">
        <v>276</v>
      </c>
      <c r="D17" s="485">
        <v>900</v>
      </c>
      <c r="E17" s="486">
        <v>30</v>
      </c>
      <c r="F17" s="467">
        <f t="shared" si="0"/>
        <v>27000</v>
      </c>
    </row>
    <row r="18" spans="1:6" ht="19.5" customHeight="1">
      <c r="A18" s="467">
        <v>15</v>
      </c>
      <c r="B18" s="484" t="s">
        <v>336</v>
      </c>
      <c r="C18" s="467" t="s">
        <v>276</v>
      </c>
      <c r="D18" s="485">
        <v>270</v>
      </c>
      <c r="E18" s="486">
        <v>30</v>
      </c>
      <c r="F18" s="467">
        <f t="shared" si="0"/>
        <v>8100</v>
      </c>
    </row>
    <row r="19" spans="1:6" ht="19.5" customHeight="1">
      <c r="A19" s="467">
        <v>16</v>
      </c>
      <c r="B19" s="484" t="s">
        <v>337</v>
      </c>
      <c r="C19" s="467" t="s">
        <v>276</v>
      </c>
      <c r="D19" s="485">
        <v>8500</v>
      </c>
      <c r="E19" s="486">
        <v>1</v>
      </c>
      <c r="F19" s="467">
        <f t="shared" si="0"/>
        <v>8500</v>
      </c>
    </row>
    <row r="20" spans="1:6" ht="19.5" customHeight="1">
      <c r="A20" s="467">
        <v>17</v>
      </c>
      <c r="B20" s="483" t="s">
        <v>338</v>
      </c>
      <c r="C20" s="467" t="s">
        <v>276</v>
      </c>
      <c r="D20" s="485">
        <v>297</v>
      </c>
      <c r="E20" s="486">
        <v>30</v>
      </c>
      <c r="F20" s="467">
        <f t="shared" si="0"/>
        <v>8910</v>
      </c>
    </row>
    <row r="21" spans="1:6" ht="19.5" customHeight="1">
      <c r="A21" s="467">
        <v>18</v>
      </c>
      <c r="B21" s="484" t="s">
        <v>339</v>
      </c>
      <c r="C21" s="467" t="s">
        <v>276</v>
      </c>
      <c r="D21" s="485">
        <v>1140</v>
      </c>
      <c r="E21" s="486">
        <v>2</v>
      </c>
      <c r="F21" s="467">
        <f t="shared" si="0"/>
        <v>2280</v>
      </c>
    </row>
    <row r="22" spans="1:6" ht="19.5" customHeight="1">
      <c r="A22" s="467">
        <v>19</v>
      </c>
      <c r="B22" s="483" t="s">
        <v>340</v>
      </c>
      <c r="C22" s="467" t="s">
        <v>276</v>
      </c>
      <c r="D22" s="485">
        <v>50</v>
      </c>
      <c r="E22" s="486">
        <v>50</v>
      </c>
      <c r="F22" s="467">
        <f t="shared" si="0"/>
        <v>2500</v>
      </c>
    </row>
    <row r="23" spans="1:6" ht="19.5" customHeight="1">
      <c r="A23" s="467">
        <v>20</v>
      </c>
      <c r="B23" s="483" t="s">
        <v>341</v>
      </c>
      <c r="C23" s="467" t="s">
        <v>276</v>
      </c>
      <c r="D23" s="485">
        <v>325</v>
      </c>
      <c r="E23" s="486">
        <v>10</v>
      </c>
      <c r="F23" s="467">
        <f t="shared" si="0"/>
        <v>3250</v>
      </c>
    </row>
    <row r="24" spans="1:6" ht="19.5" customHeight="1">
      <c r="A24" s="467">
        <v>21</v>
      </c>
      <c r="B24" s="483" t="s">
        <v>342</v>
      </c>
      <c r="C24" s="467" t="s">
        <v>276</v>
      </c>
      <c r="D24" s="485">
        <v>1800</v>
      </c>
      <c r="E24" s="486">
        <v>5</v>
      </c>
      <c r="F24" s="467">
        <f t="shared" si="0"/>
        <v>9000</v>
      </c>
    </row>
    <row r="25" spans="1:6" ht="19.5" customHeight="1">
      <c r="A25" s="467">
        <v>22</v>
      </c>
      <c r="B25" s="483" t="s">
        <v>343</v>
      </c>
      <c r="C25" s="467" t="s">
        <v>276</v>
      </c>
      <c r="D25" s="485">
        <v>75</v>
      </c>
      <c r="E25" s="486">
        <v>30</v>
      </c>
      <c r="F25" s="467">
        <f t="shared" si="0"/>
        <v>2250</v>
      </c>
    </row>
    <row r="26" spans="1:6" ht="19.5" customHeight="1">
      <c r="A26" s="467"/>
      <c r="B26" s="468" t="s">
        <v>90</v>
      </c>
      <c r="C26" s="467"/>
      <c r="D26" s="485"/>
      <c r="E26" s="467"/>
      <c r="F26" s="467">
        <f>SUM(F4:F25)</f>
        <v>624300</v>
      </c>
    </row>
    <row r="27" spans="1:6">
      <c r="A27" s="467"/>
      <c r="B27" s="467"/>
      <c r="C27" s="467"/>
      <c r="D27" s="467"/>
      <c r="E27" s="467"/>
      <c r="F27" s="467"/>
    </row>
    <row r="28" spans="1:6">
      <c r="A28" s="467"/>
      <c r="B28" s="468" t="s">
        <v>279</v>
      </c>
      <c r="C28" s="467"/>
      <c r="D28" s="467"/>
      <c r="E28" s="467"/>
      <c r="F28" s="467"/>
    </row>
    <row r="29" spans="1:6" ht="20.25" customHeight="1">
      <c r="A29" s="467">
        <v>30</v>
      </c>
      <c r="B29" s="487" t="s">
        <v>280</v>
      </c>
      <c r="C29" s="467" t="s">
        <v>276</v>
      </c>
      <c r="D29" s="489">
        <v>700</v>
      </c>
      <c r="E29" s="490">
        <v>3</v>
      </c>
      <c r="F29" s="467">
        <f>+D29*E29</f>
        <v>2100</v>
      </c>
    </row>
    <row r="30" spans="1:6" ht="31.5" customHeight="1">
      <c r="A30" s="467"/>
      <c r="B30" s="488" t="s">
        <v>281</v>
      </c>
      <c r="C30" s="467" t="s">
        <v>276</v>
      </c>
      <c r="D30" s="489">
        <v>4500</v>
      </c>
      <c r="E30" s="490">
        <v>5</v>
      </c>
      <c r="F30" s="467">
        <f>+D30*E30</f>
        <v>22500</v>
      </c>
    </row>
    <row r="31" spans="1:6" ht="20.25" customHeight="1">
      <c r="A31" s="467"/>
      <c r="B31" s="467"/>
      <c r="C31" s="467"/>
      <c r="D31" s="467"/>
      <c r="E31" s="467"/>
      <c r="F31" s="467">
        <f>SUM(F29:F30)</f>
        <v>24600</v>
      </c>
    </row>
    <row r="32" spans="1:6">
      <c r="A32" s="467"/>
      <c r="B32" s="467"/>
      <c r="C32" s="467"/>
      <c r="D32" s="467"/>
      <c r="E32" s="467"/>
      <c r="F32" s="467"/>
    </row>
    <row r="33" spans="1:6">
      <c r="A33" s="467"/>
      <c r="B33" s="468" t="s">
        <v>282</v>
      </c>
      <c r="C33" s="467"/>
      <c r="D33" s="467"/>
      <c r="E33" s="467"/>
      <c r="F33" s="467"/>
    </row>
    <row r="34" spans="1:6" ht="17.25" customHeight="1">
      <c r="A34" s="467">
        <v>1</v>
      </c>
      <c r="B34" s="491" t="s">
        <v>344</v>
      </c>
      <c r="C34" s="467" t="s">
        <v>283</v>
      </c>
      <c r="D34" s="498">
        <v>1200</v>
      </c>
      <c r="E34" s="503">
        <v>50</v>
      </c>
      <c r="F34" s="467">
        <f>+D34*E34</f>
        <v>60000</v>
      </c>
    </row>
    <row r="35" spans="1:6" ht="17.25" customHeight="1">
      <c r="A35" s="467">
        <v>2</v>
      </c>
      <c r="B35" s="491" t="s">
        <v>345</v>
      </c>
      <c r="C35" s="467" t="s">
        <v>276</v>
      </c>
      <c r="D35" s="498">
        <v>750</v>
      </c>
      <c r="E35" s="503">
        <v>100</v>
      </c>
      <c r="F35" s="467">
        <f t="shared" ref="F35:F52" si="1">+D35*E35</f>
        <v>75000</v>
      </c>
    </row>
    <row r="36" spans="1:6" ht="17.25" customHeight="1">
      <c r="A36" s="467">
        <v>3</v>
      </c>
      <c r="B36" s="491" t="s">
        <v>346</v>
      </c>
      <c r="C36" s="467" t="s">
        <v>276</v>
      </c>
      <c r="D36" s="498">
        <v>500</v>
      </c>
      <c r="E36" s="503">
        <v>100</v>
      </c>
      <c r="F36" s="467">
        <f t="shared" si="1"/>
        <v>50000</v>
      </c>
    </row>
    <row r="37" spans="1:6" ht="17.25" customHeight="1">
      <c r="A37" s="467">
        <v>4</v>
      </c>
      <c r="B37" s="491" t="s">
        <v>347</v>
      </c>
      <c r="C37" s="467" t="s">
        <v>276</v>
      </c>
      <c r="D37" s="498">
        <v>180</v>
      </c>
      <c r="E37" s="503">
        <v>400</v>
      </c>
      <c r="F37" s="467">
        <f t="shared" si="1"/>
        <v>72000</v>
      </c>
    </row>
    <row r="38" spans="1:6" ht="17.25" customHeight="1">
      <c r="A38" s="467">
        <v>5</v>
      </c>
      <c r="B38" s="491" t="s">
        <v>348</v>
      </c>
      <c r="C38" s="467" t="s">
        <v>284</v>
      </c>
      <c r="D38" s="499">
        <v>200</v>
      </c>
      <c r="E38" s="504">
        <v>44</v>
      </c>
      <c r="F38" s="467">
        <f t="shared" si="1"/>
        <v>8800</v>
      </c>
    </row>
    <row r="39" spans="1:6" ht="17.25" customHeight="1">
      <c r="A39" s="467">
        <v>6</v>
      </c>
      <c r="B39" s="492" t="s">
        <v>349</v>
      </c>
      <c r="C39" s="467" t="s">
        <v>276</v>
      </c>
      <c r="D39" s="485">
        <v>1000</v>
      </c>
      <c r="E39" s="486">
        <v>20</v>
      </c>
      <c r="F39" s="467">
        <f t="shared" si="1"/>
        <v>20000</v>
      </c>
    </row>
    <row r="40" spans="1:6" ht="17.25" customHeight="1">
      <c r="A40" s="467">
        <v>7</v>
      </c>
      <c r="B40" s="493" t="s">
        <v>350</v>
      </c>
      <c r="C40" s="467" t="s">
        <v>276</v>
      </c>
      <c r="D40" s="485">
        <v>900</v>
      </c>
      <c r="E40" s="486">
        <v>15</v>
      </c>
      <c r="F40" s="467">
        <f t="shared" si="1"/>
        <v>13500</v>
      </c>
    </row>
    <row r="41" spans="1:6" ht="17.25" customHeight="1">
      <c r="A41" s="467">
        <v>8</v>
      </c>
      <c r="B41" s="493" t="s">
        <v>285</v>
      </c>
      <c r="C41" s="467" t="s">
        <v>276</v>
      </c>
      <c r="D41" s="485">
        <v>1000</v>
      </c>
      <c r="E41" s="486">
        <v>2</v>
      </c>
      <c r="F41" s="467">
        <f t="shared" si="1"/>
        <v>2000</v>
      </c>
    </row>
    <row r="42" spans="1:6" ht="17.25" customHeight="1">
      <c r="A42" s="467">
        <v>9</v>
      </c>
      <c r="B42" s="493" t="s">
        <v>351</v>
      </c>
      <c r="C42" s="467" t="s">
        <v>276</v>
      </c>
      <c r="D42" s="485">
        <v>150</v>
      </c>
      <c r="E42" s="486">
        <v>350</v>
      </c>
      <c r="F42" s="467">
        <f t="shared" si="1"/>
        <v>52500</v>
      </c>
    </row>
    <row r="43" spans="1:6" ht="17.25" customHeight="1">
      <c r="A43" s="467">
        <v>10</v>
      </c>
      <c r="B43" s="493" t="s">
        <v>352</v>
      </c>
      <c r="C43" s="467" t="s">
        <v>276</v>
      </c>
      <c r="D43" s="485">
        <v>830</v>
      </c>
      <c r="E43" s="486">
        <v>8</v>
      </c>
      <c r="F43" s="467">
        <f t="shared" si="1"/>
        <v>6640</v>
      </c>
    </row>
    <row r="44" spans="1:6" ht="17.25" customHeight="1">
      <c r="A44" s="467">
        <v>11</v>
      </c>
      <c r="B44" s="494" t="s">
        <v>353</v>
      </c>
      <c r="C44" s="467" t="s">
        <v>278</v>
      </c>
      <c r="D44" s="485">
        <v>3800</v>
      </c>
      <c r="E44" s="486">
        <v>8</v>
      </c>
      <c r="F44" s="467">
        <f t="shared" si="1"/>
        <v>30400</v>
      </c>
    </row>
    <row r="45" spans="1:6" ht="17.25" customHeight="1">
      <c r="A45" s="467">
        <v>12</v>
      </c>
      <c r="B45" s="491" t="s">
        <v>354</v>
      </c>
      <c r="C45" s="467" t="s">
        <v>276</v>
      </c>
      <c r="D45" s="500">
        <v>800</v>
      </c>
      <c r="E45" s="505">
        <v>6</v>
      </c>
      <c r="F45" s="467">
        <f t="shared" si="1"/>
        <v>4800</v>
      </c>
    </row>
    <row r="46" spans="1:6" ht="17.25" customHeight="1">
      <c r="A46" s="467">
        <v>13</v>
      </c>
      <c r="B46" s="492" t="s">
        <v>355</v>
      </c>
      <c r="C46" s="467" t="s">
        <v>276</v>
      </c>
      <c r="D46" s="499">
        <v>1200</v>
      </c>
      <c r="E46" s="504">
        <v>4</v>
      </c>
      <c r="F46" s="467">
        <f t="shared" si="1"/>
        <v>4800</v>
      </c>
    </row>
    <row r="47" spans="1:6" ht="17.25" customHeight="1">
      <c r="A47" s="467">
        <v>14</v>
      </c>
      <c r="B47" s="495" t="s">
        <v>286</v>
      </c>
      <c r="C47" s="467" t="s">
        <v>276</v>
      </c>
      <c r="D47" s="485">
        <v>100</v>
      </c>
      <c r="E47" s="486">
        <v>50</v>
      </c>
      <c r="F47" s="467">
        <f t="shared" si="1"/>
        <v>5000</v>
      </c>
    </row>
    <row r="48" spans="1:6" ht="17.25" customHeight="1">
      <c r="A48" s="467">
        <v>15</v>
      </c>
      <c r="B48" s="496" t="s">
        <v>287</v>
      </c>
      <c r="C48" s="467" t="s">
        <v>276</v>
      </c>
      <c r="D48" s="501">
        <v>350</v>
      </c>
      <c r="E48" s="490">
        <v>36</v>
      </c>
      <c r="F48" s="467">
        <f t="shared" si="1"/>
        <v>12600</v>
      </c>
    </row>
    <row r="49" spans="1:6" ht="17.25" customHeight="1">
      <c r="A49" s="467">
        <v>16</v>
      </c>
      <c r="B49" s="496" t="s">
        <v>288</v>
      </c>
      <c r="C49" s="467" t="s">
        <v>276</v>
      </c>
      <c r="D49" s="501">
        <v>600</v>
      </c>
      <c r="E49" s="490">
        <v>2</v>
      </c>
      <c r="F49" s="467">
        <f t="shared" si="1"/>
        <v>1200</v>
      </c>
    </row>
    <row r="50" spans="1:6" ht="17.25" customHeight="1">
      <c r="A50" s="467">
        <v>17</v>
      </c>
      <c r="B50" s="497" t="s">
        <v>289</v>
      </c>
      <c r="C50" s="467" t="s">
        <v>276</v>
      </c>
      <c r="D50" s="502">
        <v>200</v>
      </c>
      <c r="E50" s="490">
        <v>100</v>
      </c>
      <c r="F50" s="467">
        <f t="shared" si="1"/>
        <v>20000</v>
      </c>
    </row>
    <row r="51" spans="1:6" ht="17.25" customHeight="1">
      <c r="A51" s="467">
        <v>18</v>
      </c>
      <c r="B51" s="497" t="s">
        <v>290</v>
      </c>
      <c r="C51" s="467" t="s">
        <v>276</v>
      </c>
      <c r="D51" s="502">
        <v>100</v>
      </c>
      <c r="E51" s="490">
        <v>5</v>
      </c>
      <c r="F51" s="467">
        <f t="shared" si="1"/>
        <v>500</v>
      </c>
    </row>
    <row r="52" spans="1:6" ht="17.25" customHeight="1">
      <c r="A52" s="467">
        <v>19</v>
      </c>
      <c r="B52" s="497" t="s">
        <v>291</v>
      </c>
      <c r="C52" s="467" t="s">
        <v>276</v>
      </c>
      <c r="D52" s="502">
        <v>350</v>
      </c>
      <c r="E52" s="490">
        <v>4</v>
      </c>
      <c r="F52" s="467">
        <f t="shared" si="1"/>
        <v>1400</v>
      </c>
    </row>
    <row r="53" spans="1:6" ht="17.25" customHeight="1">
      <c r="A53" s="467"/>
      <c r="B53" s="467"/>
      <c r="C53" s="467"/>
      <c r="D53" s="467"/>
      <c r="E53" s="467"/>
      <c r="F53" s="467">
        <f>SUM(F34:F52)</f>
        <v>441140</v>
      </c>
    </row>
    <row r="54" spans="1:6" ht="17.25" customHeight="1">
      <c r="A54" s="467"/>
      <c r="B54" s="467"/>
      <c r="C54" s="467"/>
      <c r="D54" s="467"/>
      <c r="E54" s="467"/>
      <c r="F54" s="467"/>
    </row>
    <row r="55" spans="1:6">
      <c r="A55" s="467"/>
      <c r="B55" s="468" t="s">
        <v>292</v>
      </c>
      <c r="C55" s="467"/>
      <c r="D55" s="467"/>
      <c r="E55" s="467"/>
      <c r="F55" s="467"/>
    </row>
    <row r="56" spans="1:6" ht="16.5" customHeight="1">
      <c r="A56" s="467">
        <v>1</v>
      </c>
      <c r="B56" s="506" t="s">
        <v>293</v>
      </c>
      <c r="C56" s="467" t="s">
        <v>283</v>
      </c>
      <c r="D56" s="467">
        <v>6000</v>
      </c>
      <c r="E56" s="467">
        <v>2</v>
      </c>
      <c r="F56" s="467">
        <f>+D56*E56</f>
        <v>12000</v>
      </c>
    </row>
    <row r="57" spans="1:6" ht="16.5" customHeight="1">
      <c r="A57" s="467">
        <v>2</v>
      </c>
      <c r="B57" s="506" t="s">
        <v>294</v>
      </c>
      <c r="C57" s="467" t="s">
        <v>284</v>
      </c>
      <c r="D57" s="467">
        <v>7500</v>
      </c>
      <c r="E57" s="467">
        <v>10</v>
      </c>
      <c r="F57" s="467">
        <f t="shared" ref="F57:F58" si="2">+D57*E57</f>
        <v>75000</v>
      </c>
    </row>
    <row r="58" spans="1:6" ht="16.5" customHeight="1">
      <c r="A58" s="467">
        <v>3</v>
      </c>
      <c r="B58" s="506" t="s">
        <v>295</v>
      </c>
      <c r="C58" s="467" t="s">
        <v>284</v>
      </c>
      <c r="D58" s="467">
        <v>1800</v>
      </c>
      <c r="E58" s="467">
        <v>30</v>
      </c>
      <c r="F58" s="467">
        <f t="shared" si="2"/>
        <v>54000</v>
      </c>
    </row>
    <row r="59" spans="1:6">
      <c r="A59" s="467"/>
      <c r="B59" s="506" t="s">
        <v>69</v>
      </c>
      <c r="C59" s="467"/>
      <c r="D59" s="467"/>
      <c r="E59" s="467"/>
      <c r="F59" s="468">
        <v>141000</v>
      </c>
    </row>
    <row r="60" spans="1:6">
      <c r="A60" s="467"/>
      <c r="B60" s="467"/>
      <c r="C60" s="467"/>
      <c r="D60" s="467"/>
      <c r="E60" s="467"/>
      <c r="F60" s="467"/>
    </row>
    <row r="61" spans="1:6">
      <c r="A61" s="467"/>
      <c r="B61" s="467" t="s">
        <v>296</v>
      </c>
      <c r="C61" s="467"/>
      <c r="D61" s="467"/>
      <c r="E61" s="467"/>
      <c r="F61" s="467"/>
    </row>
    <row r="62" spans="1:6">
      <c r="A62" s="467">
        <v>1</v>
      </c>
      <c r="B62" s="467" t="s">
        <v>297</v>
      </c>
      <c r="C62" s="467" t="s">
        <v>298</v>
      </c>
      <c r="D62" s="467">
        <v>3500</v>
      </c>
      <c r="E62" s="467">
        <v>60</v>
      </c>
      <c r="F62" s="467">
        <v>210000</v>
      </c>
    </row>
    <row r="63" spans="1:6">
      <c r="A63" s="467">
        <v>2</v>
      </c>
      <c r="B63" s="467" t="s">
        <v>299</v>
      </c>
      <c r="C63" s="467" t="s">
        <v>276</v>
      </c>
      <c r="D63" s="467">
        <v>3500</v>
      </c>
      <c r="E63" s="467">
        <v>60</v>
      </c>
      <c r="F63" s="467">
        <v>210000</v>
      </c>
    </row>
    <row r="64" spans="1:6">
      <c r="A64" s="467">
        <v>3</v>
      </c>
      <c r="B64" s="467" t="s">
        <v>380</v>
      </c>
      <c r="C64" s="467" t="s">
        <v>276</v>
      </c>
      <c r="D64" s="467">
        <v>7000</v>
      </c>
      <c r="E64" s="467">
        <v>6</v>
      </c>
      <c r="F64" s="467">
        <f>+E64*D64</f>
        <v>42000</v>
      </c>
    </row>
    <row r="65" spans="1:6">
      <c r="A65" s="467">
        <v>4</v>
      </c>
      <c r="B65" s="467" t="s">
        <v>423</v>
      </c>
      <c r="C65" s="467"/>
      <c r="D65" s="467">
        <v>6000</v>
      </c>
      <c r="E65" s="467">
        <v>12</v>
      </c>
      <c r="F65" s="467">
        <f>+E65*D65</f>
        <v>72000</v>
      </c>
    </row>
    <row r="66" spans="1:6" ht="27" customHeight="1">
      <c r="A66" s="467">
        <v>5</v>
      </c>
      <c r="B66" s="518" t="s">
        <v>417</v>
      </c>
      <c r="C66" s="517" t="s">
        <v>415</v>
      </c>
      <c r="D66" s="467">
        <v>5000</v>
      </c>
      <c r="E66" s="467">
        <v>25</v>
      </c>
      <c r="F66" s="467">
        <f>+E66*D66</f>
        <v>125000</v>
      </c>
    </row>
    <row r="67" spans="1:6" ht="25.5">
      <c r="A67" s="467">
        <v>6</v>
      </c>
      <c r="B67" s="480" t="s">
        <v>416</v>
      </c>
      <c r="C67" s="517" t="s">
        <v>415</v>
      </c>
      <c r="D67" s="467">
        <v>3000</v>
      </c>
      <c r="E67" s="467">
        <v>15</v>
      </c>
      <c r="F67" s="467">
        <f>+E67*D67</f>
        <v>45000</v>
      </c>
    </row>
    <row r="68" spans="1:6">
      <c r="A68" s="467"/>
      <c r="B68" s="468" t="s">
        <v>69</v>
      </c>
      <c r="C68" s="467"/>
      <c r="D68" s="467"/>
      <c r="E68" s="467"/>
      <c r="F68" s="468">
        <f>SUM(F62:F67)</f>
        <v>704000</v>
      </c>
    </row>
    <row r="69" spans="1:6">
      <c r="A69" s="467"/>
      <c r="B69" s="467"/>
      <c r="C69" s="467"/>
      <c r="D69" s="467"/>
      <c r="E69" s="467"/>
      <c r="F69" s="467"/>
    </row>
    <row r="70" spans="1:6">
      <c r="A70" s="467"/>
      <c r="B70" s="468" t="s">
        <v>300</v>
      </c>
      <c r="C70" s="467"/>
      <c r="D70" s="467"/>
      <c r="E70" s="467"/>
      <c r="F70" s="467"/>
    </row>
    <row r="71" spans="1:6" ht="17.25" customHeight="1">
      <c r="A71" s="467">
        <v>1</v>
      </c>
      <c r="B71" s="507" t="s">
        <v>356</v>
      </c>
      <c r="C71" s="467" t="s">
        <v>276</v>
      </c>
      <c r="D71" s="485">
        <v>160</v>
      </c>
      <c r="E71" s="486">
        <v>5</v>
      </c>
      <c r="F71" s="467">
        <f>+D71*E71</f>
        <v>800</v>
      </c>
    </row>
    <row r="72" spans="1:6" ht="17.25" customHeight="1">
      <c r="A72" s="467">
        <v>2</v>
      </c>
      <c r="B72" s="483" t="s">
        <v>357</v>
      </c>
      <c r="C72" s="467" t="s">
        <v>278</v>
      </c>
      <c r="D72" s="485">
        <v>1600</v>
      </c>
      <c r="E72" s="486">
        <v>5</v>
      </c>
      <c r="F72" s="467">
        <f t="shared" ref="F72:F86" si="3">+D72*E72</f>
        <v>8000</v>
      </c>
    </row>
    <row r="73" spans="1:6" ht="17.25" customHeight="1">
      <c r="A73" s="467">
        <v>3</v>
      </c>
      <c r="B73" s="483" t="s">
        <v>358</v>
      </c>
      <c r="C73" s="467" t="s">
        <v>276</v>
      </c>
      <c r="D73" s="485">
        <v>300</v>
      </c>
      <c r="E73" s="486">
        <v>5</v>
      </c>
      <c r="F73" s="467">
        <f t="shared" si="3"/>
        <v>1500</v>
      </c>
    </row>
    <row r="74" spans="1:6" ht="17.25" customHeight="1">
      <c r="A74" s="467">
        <v>4</v>
      </c>
      <c r="B74" s="484" t="s">
        <v>359</v>
      </c>
      <c r="C74" s="467" t="s">
        <v>276</v>
      </c>
      <c r="D74" s="485">
        <v>30</v>
      </c>
      <c r="E74" s="486">
        <v>10</v>
      </c>
      <c r="F74" s="467">
        <f t="shared" si="3"/>
        <v>300</v>
      </c>
    </row>
    <row r="75" spans="1:6" ht="17.25" customHeight="1">
      <c r="A75" s="467">
        <v>5</v>
      </c>
      <c r="B75" s="483" t="s">
        <v>360</v>
      </c>
      <c r="C75" s="467" t="s">
        <v>276</v>
      </c>
      <c r="D75" s="485">
        <v>40</v>
      </c>
      <c r="E75" s="486">
        <v>5</v>
      </c>
      <c r="F75" s="467">
        <f t="shared" si="3"/>
        <v>200</v>
      </c>
    </row>
    <row r="76" spans="1:6" ht="17.25" customHeight="1">
      <c r="A76" s="467">
        <v>6</v>
      </c>
      <c r="B76" s="483" t="s">
        <v>361</v>
      </c>
      <c r="C76" s="467" t="s">
        <v>278</v>
      </c>
      <c r="D76" s="485">
        <v>300</v>
      </c>
      <c r="E76" s="486">
        <v>2</v>
      </c>
      <c r="F76" s="467">
        <f t="shared" si="3"/>
        <v>600</v>
      </c>
    </row>
    <row r="77" spans="1:6" ht="17.25" customHeight="1">
      <c r="A77" s="467">
        <v>7</v>
      </c>
      <c r="B77" s="483" t="s">
        <v>362</v>
      </c>
      <c r="C77" s="467" t="s">
        <v>278</v>
      </c>
      <c r="D77" s="485">
        <v>450</v>
      </c>
      <c r="E77" s="486">
        <v>2</v>
      </c>
      <c r="F77" s="467">
        <f t="shared" si="3"/>
        <v>900</v>
      </c>
    </row>
    <row r="78" spans="1:6" ht="17.25" customHeight="1">
      <c r="A78" s="467">
        <v>8</v>
      </c>
      <c r="B78" s="483" t="s">
        <v>363</v>
      </c>
      <c r="C78" s="467" t="s">
        <v>276</v>
      </c>
      <c r="D78" s="485">
        <v>2100</v>
      </c>
      <c r="E78" s="486">
        <v>2</v>
      </c>
      <c r="F78" s="467">
        <f t="shared" si="3"/>
        <v>4200</v>
      </c>
    </row>
    <row r="79" spans="1:6" ht="17.25" customHeight="1">
      <c r="A79" s="467">
        <v>9</v>
      </c>
      <c r="B79" s="483" t="s">
        <v>364</v>
      </c>
      <c r="C79" s="467" t="s">
        <v>278</v>
      </c>
      <c r="D79" s="485">
        <v>130</v>
      </c>
      <c r="E79" s="486">
        <v>5</v>
      </c>
      <c r="F79" s="467">
        <f t="shared" si="3"/>
        <v>650</v>
      </c>
    </row>
    <row r="80" spans="1:6" ht="17.25" customHeight="1">
      <c r="A80" s="467">
        <v>10</v>
      </c>
      <c r="B80" s="483" t="s">
        <v>365</v>
      </c>
      <c r="C80" s="467" t="s">
        <v>276</v>
      </c>
      <c r="D80" s="485">
        <v>180</v>
      </c>
      <c r="E80" s="486">
        <v>3</v>
      </c>
      <c r="F80" s="467">
        <f t="shared" si="3"/>
        <v>540</v>
      </c>
    </row>
    <row r="81" spans="1:6" ht="17.25" customHeight="1">
      <c r="A81" s="467">
        <v>11</v>
      </c>
      <c r="B81" s="483" t="s">
        <v>366</v>
      </c>
      <c r="C81" s="467" t="s">
        <v>276</v>
      </c>
      <c r="D81" s="485">
        <v>120</v>
      </c>
      <c r="E81" s="486">
        <v>2</v>
      </c>
      <c r="F81" s="467">
        <f t="shared" si="3"/>
        <v>240</v>
      </c>
    </row>
    <row r="82" spans="1:6" ht="17.25" customHeight="1">
      <c r="A82" s="467">
        <v>12</v>
      </c>
      <c r="B82" s="508" t="s">
        <v>367</v>
      </c>
      <c r="C82" s="467" t="s">
        <v>276</v>
      </c>
      <c r="D82" s="485">
        <v>1200</v>
      </c>
      <c r="E82" s="486">
        <v>5</v>
      </c>
      <c r="F82" s="467">
        <f t="shared" si="3"/>
        <v>6000</v>
      </c>
    </row>
    <row r="83" spans="1:6" ht="17.25" customHeight="1">
      <c r="A83" s="467">
        <v>13</v>
      </c>
      <c r="B83" s="508" t="s">
        <v>368</v>
      </c>
      <c r="C83" s="467" t="s">
        <v>276</v>
      </c>
      <c r="D83" s="485">
        <v>800</v>
      </c>
      <c r="E83" s="486">
        <v>8</v>
      </c>
      <c r="F83" s="467">
        <f t="shared" si="3"/>
        <v>6400</v>
      </c>
    </row>
    <row r="84" spans="1:6" ht="17.25" customHeight="1">
      <c r="A84" s="467">
        <v>14</v>
      </c>
      <c r="B84" s="508" t="s">
        <v>369</v>
      </c>
      <c r="C84" s="467" t="s">
        <v>276</v>
      </c>
      <c r="D84" s="485">
        <v>400</v>
      </c>
      <c r="E84" s="486">
        <v>2</v>
      </c>
      <c r="F84" s="467">
        <f t="shared" si="3"/>
        <v>800</v>
      </c>
    </row>
    <row r="85" spans="1:6" ht="17.25" customHeight="1">
      <c r="A85" s="467">
        <v>15</v>
      </c>
      <c r="B85" s="508" t="s">
        <v>370</v>
      </c>
      <c r="C85" s="467" t="s">
        <v>276</v>
      </c>
      <c r="D85" s="485">
        <v>450</v>
      </c>
      <c r="E85" s="486">
        <v>2</v>
      </c>
      <c r="F85" s="467">
        <f t="shared" si="3"/>
        <v>900</v>
      </c>
    </row>
    <row r="86" spans="1:6" ht="17.25" customHeight="1">
      <c r="A86" s="467">
        <v>16</v>
      </c>
      <c r="B86" s="508" t="s">
        <v>371</v>
      </c>
      <c r="C86" s="467" t="s">
        <v>276</v>
      </c>
      <c r="D86" s="485">
        <v>18000</v>
      </c>
      <c r="E86" s="486">
        <v>1</v>
      </c>
      <c r="F86" s="467">
        <f t="shared" si="3"/>
        <v>18000</v>
      </c>
    </row>
    <row r="87" spans="1:6" ht="17.25" customHeight="1">
      <c r="A87" s="467"/>
      <c r="B87" s="509"/>
      <c r="C87" s="467"/>
      <c r="D87" s="485"/>
      <c r="E87" s="486"/>
      <c r="F87" s="467">
        <f>SUM(F71:F86)</f>
        <v>50030</v>
      </c>
    </row>
    <row r="88" spans="1:6">
      <c r="A88" s="467"/>
      <c r="B88" s="467"/>
      <c r="C88" s="467"/>
      <c r="D88" s="467"/>
      <c r="E88" s="467"/>
      <c r="F88" s="467"/>
    </row>
    <row r="89" spans="1:6" ht="26.25" customHeight="1">
      <c r="A89" s="467"/>
      <c r="B89" s="469" t="s">
        <v>301</v>
      </c>
      <c r="C89" s="467"/>
      <c r="D89" s="467"/>
      <c r="E89" s="467"/>
      <c r="F89" s="467"/>
    </row>
    <row r="90" spans="1:6" ht="26.25" customHeight="1">
      <c r="A90" s="467"/>
      <c r="B90" s="480"/>
      <c r="C90" s="467"/>
      <c r="D90" s="467"/>
      <c r="E90" s="467"/>
      <c r="F90" s="467"/>
    </row>
    <row r="91" spans="1:6">
      <c r="A91" s="467"/>
      <c r="B91" s="467"/>
      <c r="C91" s="467"/>
      <c r="D91" s="467"/>
      <c r="E91" s="467"/>
      <c r="F91" s="467"/>
    </row>
    <row r="92" spans="1:6" ht="15.75" customHeight="1">
      <c r="A92" s="467">
        <v>1</v>
      </c>
      <c r="B92" s="510" t="s">
        <v>372</v>
      </c>
      <c r="C92" s="467" t="s">
        <v>276</v>
      </c>
      <c r="D92" s="513">
        <v>13500</v>
      </c>
      <c r="E92" s="515">
        <v>8</v>
      </c>
      <c r="F92" s="467">
        <f>+D92*E92</f>
        <v>108000</v>
      </c>
    </row>
    <row r="93" spans="1:6" ht="15.75" customHeight="1">
      <c r="A93" s="467">
        <v>2</v>
      </c>
      <c r="B93" s="510" t="s">
        <v>372</v>
      </c>
      <c r="C93" s="467" t="s">
        <v>276</v>
      </c>
      <c r="D93" s="513">
        <v>14500</v>
      </c>
      <c r="E93" s="515">
        <v>3</v>
      </c>
      <c r="F93" s="467">
        <f t="shared" ref="F93:F105" si="4">+D93*E93</f>
        <v>43500</v>
      </c>
    </row>
    <row r="94" spans="1:6" ht="15.75" customHeight="1">
      <c r="A94" s="467">
        <v>3</v>
      </c>
      <c r="B94" s="510" t="s">
        <v>373</v>
      </c>
      <c r="C94" s="467" t="s">
        <v>276</v>
      </c>
      <c r="D94" s="513">
        <v>2500</v>
      </c>
      <c r="E94" s="515">
        <v>3</v>
      </c>
      <c r="F94" s="467">
        <f t="shared" si="4"/>
        <v>7500</v>
      </c>
    </row>
    <row r="95" spans="1:6" ht="15.75" customHeight="1">
      <c r="A95" s="467">
        <v>4</v>
      </c>
      <c r="B95" s="510" t="s">
        <v>374</v>
      </c>
      <c r="C95" s="467" t="s">
        <v>276</v>
      </c>
      <c r="D95" s="513">
        <v>5000</v>
      </c>
      <c r="E95" s="515">
        <v>5</v>
      </c>
      <c r="F95" s="467">
        <f t="shared" si="4"/>
        <v>25000</v>
      </c>
    </row>
    <row r="96" spans="1:6" ht="15.75" customHeight="1">
      <c r="A96" s="467">
        <v>5</v>
      </c>
      <c r="B96" s="510" t="s">
        <v>375</v>
      </c>
      <c r="C96" s="467" t="s">
        <v>276</v>
      </c>
      <c r="D96" s="513">
        <v>1300</v>
      </c>
      <c r="E96" s="515">
        <v>4</v>
      </c>
      <c r="F96" s="467">
        <f t="shared" si="4"/>
        <v>5200</v>
      </c>
    </row>
    <row r="97" spans="1:6" ht="15.75" customHeight="1">
      <c r="A97" s="467">
        <v>6</v>
      </c>
      <c r="B97" s="510" t="s">
        <v>376</v>
      </c>
      <c r="C97" s="467" t="s">
        <v>276</v>
      </c>
      <c r="D97" s="513">
        <v>400</v>
      </c>
      <c r="E97" s="515">
        <v>2</v>
      </c>
      <c r="F97" s="467">
        <f t="shared" si="4"/>
        <v>800</v>
      </c>
    </row>
    <row r="98" spans="1:6" ht="15.75" customHeight="1">
      <c r="A98" s="467">
        <v>7</v>
      </c>
      <c r="B98" s="510" t="s">
        <v>376</v>
      </c>
      <c r="C98" s="467" t="s">
        <v>276</v>
      </c>
      <c r="D98" s="513">
        <v>850</v>
      </c>
      <c r="E98" s="515">
        <v>2</v>
      </c>
      <c r="F98" s="467">
        <f t="shared" si="4"/>
        <v>1700</v>
      </c>
    </row>
    <row r="99" spans="1:6" ht="15.75" customHeight="1">
      <c r="A99" s="467">
        <v>8</v>
      </c>
      <c r="B99" s="511" t="s">
        <v>302</v>
      </c>
      <c r="C99" s="467" t="s">
        <v>276</v>
      </c>
      <c r="D99" s="514">
        <v>2660</v>
      </c>
      <c r="E99" s="503">
        <v>2</v>
      </c>
      <c r="F99" s="467">
        <f t="shared" si="4"/>
        <v>5320</v>
      </c>
    </row>
    <row r="100" spans="1:6" ht="15.75" customHeight="1">
      <c r="A100" s="467">
        <v>9</v>
      </c>
      <c r="B100" s="495" t="s">
        <v>303</v>
      </c>
      <c r="C100" s="467" t="s">
        <v>276</v>
      </c>
      <c r="D100" s="514">
        <v>1500</v>
      </c>
      <c r="E100" s="486">
        <v>6</v>
      </c>
      <c r="F100" s="467">
        <f t="shared" si="4"/>
        <v>9000</v>
      </c>
    </row>
    <row r="101" spans="1:6" ht="15.75" customHeight="1">
      <c r="A101" s="467">
        <v>10</v>
      </c>
      <c r="B101" s="495" t="s">
        <v>304</v>
      </c>
      <c r="C101" s="467" t="s">
        <v>276</v>
      </c>
      <c r="D101" s="485">
        <v>1200</v>
      </c>
      <c r="E101" s="486">
        <v>15</v>
      </c>
      <c r="F101" s="467">
        <f t="shared" si="4"/>
        <v>18000</v>
      </c>
    </row>
    <row r="102" spans="1:6" ht="15.75" customHeight="1">
      <c r="A102" s="467">
        <v>11</v>
      </c>
      <c r="B102" s="495" t="s">
        <v>377</v>
      </c>
      <c r="C102" s="467" t="s">
        <v>276</v>
      </c>
      <c r="D102" s="485">
        <v>25000</v>
      </c>
      <c r="E102" s="486">
        <v>6</v>
      </c>
      <c r="F102" s="467">
        <f t="shared" si="4"/>
        <v>150000</v>
      </c>
    </row>
    <row r="103" spans="1:6" ht="15.75" customHeight="1">
      <c r="A103" s="467"/>
      <c r="B103" s="495"/>
      <c r="C103" s="467"/>
      <c r="D103" s="485"/>
      <c r="E103" s="486"/>
      <c r="F103" s="467">
        <f>SUM(F92:F102)</f>
        <v>374020</v>
      </c>
    </row>
    <row r="104" spans="1:6" ht="15.75" customHeight="1">
      <c r="A104" s="467"/>
      <c r="B104" s="495"/>
      <c r="C104" s="467"/>
      <c r="D104" s="485"/>
      <c r="E104" s="486"/>
      <c r="F104" s="467"/>
    </row>
    <row r="105" spans="1:6" ht="27" customHeight="1">
      <c r="A105" s="467">
        <v>1</v>
      </c>
      <c r="B105" s="512" t="s">
        <v>378</v>
      </c>
      <c r="C105" s="467" t="s">
        <v>276</v>
      </c>
      <c r="D105" s="485">
        <v>987000</v>
      </c>
      <c r="E105" s="486">
        <v>2</v>
      </c>
      <c r="F105" s="467">
        <f t="shared" si="4"/>
        <v>1974000</v>
      </c>
    </row>
    <row r="106" spans="1:6" ht="15.75" customHeight="1">
      <c r="A106" s="467"/>
      <c r="B106" s="467"/>
      <c r="C106" s="467"/>
      <c r="D106" s="485"/>
      <c r="E106" s="467"/>
      <c r="F106" s="467">
        <v>1974000</v>
      </c>
    </row>
    <row r="109" spans="1:6">
      <c r="A109" s="467">
        <v>1</v>
      </c>
      <c r="B109" s="467" t="s">
        <v>379</v>
      </c>
      <c r="C109" s="467"/>
      <c r="D109" s="467">
        <v>993000</v>
      </c>
      <c r="E109" s="467">
        <v>1</v>
      </c>
      <c r="F109" s="467">
        <v>993000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view="pageBreakPreview" topLeftCell="A10" zoomScaleSheetLayoutView="100" workbookViewId="0">
      <selection activeCell="D42" sqref="D42"/>
    </sheetView>
  </sheetViews>
  <sheetFormatPr defaultRowHeight="12.75"/>
  <cols>
    <col min="1" max="1" width="123.28515625" customWidth="1"/>
  </cols>
  <sheetData>
    <row r="1" spans="1:1">
      <c r="A1" s="470"/>
    </row>
    <row r="2" spans="1:1" ht="15">
      <c r="A2" s="471" t="s">
        <v>305</v>
      </c>
    </row>
    <row r="3" spans="1:1" ht="15">
      <c r="A3" s="472" t="s">
        <v>316</v>
      </c>
    </row>
    <row r="4" spans="1:1" ht="15">
      <c r="A4" s="472" t="s">
        <v>306</v>
      </c>
    </row>
    <row r="5" spans="1:1" ht="78.75" customHeight="1">
      <c r="A5" s="473" t="s">
        <v>412</v>
      </c>
    </row>
    <row r="6" spans="1:1" ht="35.25" customHeight="1">
      <c r="A6" s="473" t="s">
        <v>398</v>
      </c>
    </row>
    <row r="7" spans="1:1" ht="21" customHeight="1">
      <c r="A7" s="474" t="s">
        <v>321</v>
      </c>
    </row>
    <row r="8" spans="1:1" ht="21" customHeight="1">
      <c r="A8" s="475" t="s">
        <v>399</v>
      </c>
    </row>
    <row r="9" spans="1:1" ht="21" customHeight="1">
      <c r="A9" s="473" t="s">
        <v>400</v>
      </c>
    </row>
    <row r="10" spans="1:1" ht="21" customHeight="1">
      <c r="A10" s="475" t="s">
        <v>413</v>
      </c>
    </row>
    <row r="11" spans="1:1" ht="33.75" customHeight="1">
      <c r="A11" s="475" t="s">
        <v>401</v>
      </c>
    </row>
    <row r="12" spans="1:1" ht="21.75" customHeight="1">
      <c r="A12" s="475" t="s">
        <v>402</v>
      </c>
    </row>
    <row r="13" spans="1:1" ht="30" customHeight="1">
      <c r="A13" s="475" t="s">
        <v>403</v>
      </c>
    </row>
    <row r="14" spans="1:1" ht="30" customHeight="1">
      <c r="A14" s="475" t="s">
        <v>307</v>
      </c>
    </row>
    <row r="15" spans="1:1" ht="21" customHeight="1">
      <c r="A15" s="475" t="s">
        <v>308</v>
      </c>
    </row>
    <row r="16" spans="1:1" ht="21" customHeight="1">
      <c r="A16" s="475" t="s">
        <v>309</v>
      </c>
    </row>
    <row r="17" spans="1:1" ht="21" customHeight="1">
      <c r="A17" s="475" t="s">
        <v>310</v>
      </c>
    </row>
    <row r="18" spans="1:1" ht="21" customHeight="1">
      <c r="A18" s="475" t="s">
        <v>404</v>
      </c>
    </row>
    <row r="19" spans="1:1" ht="21" customHeight="1">
      <c r="A19" s="475" t="s">
        <v>405</v>
      </c>
    </row>
    <row r="20" spans="1:1" ht="26.25" customHeight="1">
      <c r="A20" s="475" t="s">
        <v>421</v>
      </c>
    </row>
    <row r="21" spans="1:1" ht="21" customHeight="1">
      <c r="A21" s="475" t="s">
        <v>407</v>
      </c>
    </row>
    <row r="22" spans="1:1" ht="21" customHeight="1">
      <c r="A22" s="473" t="s">
        <v>311</v>
      </c>
    </row>
    <row r="23" spans="1:1" ht="21" customHeight="1">
      <c r="A23" s="475" t="s">
        <v>312</v>
      </c>
    </row>
    <row r="24" spans="1:1" ht="21" customHeight="1">
      <c r="A24" s="476" t="s">
        <v>406</v>
      </c>
    </row>
    <row r="25" spans="1:1" ht="21" customHeight="1">
      <c r="A25" s="476" t="s">
        <v>313</v>
      </c>
    </row>
    <row r="26" spans="1:1" ht="21" customHeight="1">
      <c r="A26" s="477" t="s">
        <v>411</v>
      </c>
    </row>
    <row r="27" spans="1:1" ht="21" customHeight="1">
      <c r="A27" s="478" t="s">
        <v>424</v>
      </c>
    </row>
    <row r="28" spans="1:1" ht="21" customHeight="1">
      <c r="A28" s="478" t="s">
        <v>422</v>
      </c>
    </row>
    <row r="29" spans="1:1" ht="21" customHeight="1">
      <c r="A29" s="479" t="s">
        <v>314</v>
      </c>
    </row>
    <row r="30" spans="1:1" ht="21.75" customHeight="1">
      <c r="A30" s="479" t="s">
        <v>315</v>
      </c>
    </row>
  </sheetData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Ytq2INBgBT51HP+MWNHmq0uL8mlk+8J6n+VvySS3Yhg=</DigestValue>
    </Reference>
    <Reference Type="http://www.w3.org/2000/09/xmldsig#Object" URI="#idOfficeObject">
      <DigestMethod Algorithm="http://www.w3.org/2001/04/xmlenc#sha256"/>
      <DigestValue>FTn3sa+Jfiz9zWdC3qFgRrJ5Kak4mtEjCRqZKQYtO0A=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xk92jrV31OoeJy8rbVf9GHl5GwJyB3nd4PLP/4r/fog=</DigestValue>
    </Reference>
    <Reference Type="http://www.w3.org/2000/09/xmldsig#Object" URI="#idValidSigLnImg">
      <DigestMethod Algorithm="http://www.w3.org/2001/04/xmlenc#sha256"/>
      <DigestValue>bwpM+itvQH/F7lxfY+pvvHjtH3Yq6TwGodO8tAEvcmk=</DigestValue>
    </Reference>
    <Reference Type="http://www.w3.org/2000/09/xmldsig#Object" URI="#idInvalidSigLnImg">
      <DigestMethod Algorithm="http://www.w3.org/2001/04/xmlenc#sha256"/>
      <DigestValue>hhoZF6cP3xVY1QQYv+U8Lio/pP7Mw0idrst8OSQ/uSo=</DigestValue>
    </Reference>
  </SignedInfo>
  <SignatureValue>J26EPf7yydZovE0uKDYG440kDIjpL4bQIeNrG97uv1CrIY4QH7IOKiLDdgf4f0/2yByF/dRhk0wz
QKOBaJpJcVxtWGkOMrRsv26vsCW3zyeOM89BLA0cAw+D2LeiGyg231ZqY1V/9tPG4fp5Rw2hpMJQ
SqMDZSaqkhqShauXBmiZQYd5A6MBjNvYfi+Px5d+H4rCJEu/4RQBN6gllcA/I9AWZaUxAf7LNzOm
vDKxYA/QvH0UdSnPvBoZVmpN7Tpb0poxtDjpr0S4X4y0lkwQq2rF61NpvRM7S6TlDslVKE06zKLj
YA94PZpmH3l7IyKBMleigzGKbk4ooYXHhYXS5g==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3lRmcDLEz5y2ZbCwE7yQy3Y43wIT/802DNQy3TsQ4Ec=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gBbaijaWSks7mAzcGCVCADQtqDv19rVwnKwQBK8jwxw=</DigestValue>
      </Reference>
      <Reference URI="/xl/drawings/vmlDrawing2.vml?ContentType=application/vnd.openxmlformats-officedocument.vmlDrawing">
        <DigestMethod Algorithm="http://www.w3.org/2001/04/xmlenc#sha256"/>
        <DigestValue>BwKkHmhXPCJ9O3FlmAqTRujJyh4i/dMzRNS8EIX4ugM=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M6lcpFQcmGYmDC6JpPx4cISl00Hbkg1ZytBS5DROS+s=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4nU7aiEZj86Cre8w6TXKs3Pjw6vu+vtsAQNVYvk9Q+Q=</DigestValue>
      </Reference>
      <Reference URI="/xl/sharedStrings.xml?ContentType=application/vnd.openxmlformats-officedocument.spreadsheetml.sharedStrings+xml">
        <DigestMethod Algorithm="http://www.w3.org/2001/04/xmlenc#sha256"/>
        <DigestValue>fLjanMAlTY3oPUQufSu8slSEHlyh4Ayq5sZu9P4eSaY=</DigestValue>
      </Reference>
      <Reference URI="/xl/styles.xml?ContentType=application/vnd.openxmlformats-officedocument.spreadsheetml.styles+xml">
        <DigestMethod Algorithm="http://www.w3.org/2001/04/xmlenc#sha256"/>
        <DigestValue>AFujJXeJta+09V4PQwkOYDNhnVZ8qCrJu71wvWsjxCo=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Ne25fkJdfMWmx6ZNO95cPxlcu4h6+jOvmFKXBqZI70I=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RglZjNsKpL4WJs/8fzh9mBApaHpaLPYd+O5/zWriDCE=</DigestValue>
      </Reference>
      <Reference URI="/xl/worksheets/sheet10.xml?ContentType=application/vnd.openxmlformats-officedocument.spreadsheetml.worksheet+xml">
        <DigestMethod Algorithm="http://www.w3.org/2001/04/xmlenc#sha256"/>
        <DigestValue>/XmpVuv8x0EkIOFcTY34RAUzMGTr2fPbpjgbap4XTeA=</DigestValue>
      </Reference>
      <Reference URI="/xl/worksheets/sheet2.xml?ContentType=application/vnd.openxmlformats-officedocument.spreadsheetml.worksheet+xml">
        <DigestMethod Algorithm="http://www.w3.org/2001/04/xmlenc#sha256"/>
        <DigestValue>Bwhe7n1AXsUURhx72PTnjFg/h32AAFMrnvyaSuLoj04=</DigestValue>
      </Reference>
      <Reference URI="/xl/worksheets/sheet3.xml?ContentType=application/vnd.openxmlformats-officedocument.spreadsheetml.worksheet+xml">
        <DigestMethod Algorithm="http://www.w3.org/2001/04/xmlenc#sha256"/>
        <DigestValue>lCaRAbMEX+cWTXHF7+E6qV2YzGJ5qe5ChUg2LE48nTI=</DigestValue>
      </Reference>
      <Reference URI="/xl/worksheets/sheet4.xml?ContentType=application/vnd.openxmlformats-officedocument.spreadsheetml.worksheet+xml">
        <DigestMethod Algorithm="http://www.w3.org/2001/04/xmlenc#sha256"/>
        <DigestValue>L9pMrrmRG/Qh/duIhi79jrdbBWXSqcDlyciJJb8h2x0=</DigestValue>
      </Reference>
      <Reference URI="/xl/worksheets/sheet5.xml?ContentType=application/vnd.openxmlformats-officedocument.spreadsheetml.worksheet+xml">
        <DigestMethod Algorithm="http://www.w3.org/2001/04/xmlenc#sha256"/>
        <DigestValue>t3a3t57yogYcqKAkKu/DgMW3d/HRO5vn5eScWJ8IzV4=</DigestValue>
      </Reference>
      <Reference URI="/xl/worksheets/sheet6.xml?ContentType=application/vnd.openxmlformats-officedocument.spreadsheetml.worksheet+xml">
        <DigestMethod Algorithm="http://www.w3.org/2001/04/xmlenc#sha256"/>
        <DigestValue>KMpVblU7v8pzbL1mZxi58JNgZF98abiuv+O4h9+kzz8=</DigestValue>
      </Reference>
      <Reference URI="/xl/worksheets/sheet7.xml?ContentType=application/vnd.openxmlformats-officedocument.spreadsheetml.worksheet+xml">
        <DigestMethod Algorithm="http://www.w3.org/2001/04/xmlenc#sha256"/>
        <DigestValue>2xwlYgPkqM6yrueO6u6AvOEDySAx4QzTmJc0U430Z/o=</DigestValue>
      </Reference>
      <Reference URI="/xl/worksheets/sheet8.xml?ContentType=application/vnd.openxmlformats-officedocument.spreadsheetml.worksheet+xml">
        <DigestMethod Algorithm="http://www.w3.org/2001/04/xmlenc#sha256"/>
        <DigestValue>19FfMymaKKvBM8XQIASGh8rAIoTNkiXVV95PIFgjY4k=</DigestValue>
      </Reference>
      <Reference URI="/xl/worksheets/sheet9.xml?ContentType=application/vnd.openxmlformats-officedocument.spreadsheetml.worksheet+xml">
        <DigestMethod Algorithm="http://www.w3.org/2001/04/xmlenc#sha256"/>
        <DigestValue>AfsceOTvre60SlRPp/XSuAN5yPuEM4Zb9PQTN99rfAU=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2023-04-03T15:03:47Z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{23714551-913A-4A93-961D-1D5410B3B5DA}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2023-04-03T15:03:47Z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6T0bbAAAAEwAAAAAAAABIAAAAAAAAAMwuEnj6fwAAkPMuePp/AAAAMxJ4+n8AAAEAAAAAAAAAWFgSePp/AAAAAAL3+n8AAAAAAAAAAAAAAAAAAAAAAACQuk9G2wAAAMCYSs7zAQAA2+Db9Pp/AADAu09G2wAAAFm8T0bb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VORtsAAAAAAQAAAAAAAIg+//T6fwAAAAAAAAAAAAAJAAAAAAAAAAiN9dzzAQAASMGBd/p/AAAAAAAAAAAAAAAAAAAAAAAAYHQRpUY9AACoJk5G2wAAAAAAAAAAAAAAsFbM3PMBAADAmErO8wEAANAnTkYAAAAAAAAAAAAAAAAHAAAAAAAAAFgPAN3zAQAADCdORtsAAABJJ05G2wAAAHHN1/T6fwAAAQAAAPMBAACAKk5GAAAAANQSXpLQ3gAAAAAAAAAAAADAmErO8wEAANvg2/T6fwAAsCZORtsAAABJJ05G2wAAAOBizNzz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hlrp8wEAAECGWukCAAAAiD7/9Pp/AAAAAAAAAAAAAJnranb6fwAAAAAAAPp/AAAAAAAAAAAAAAAAAAAAAAAAAAAAAAAAAACgeBGlRj0AAAAAAAAAAAAAQIZa6fMBAADg////AAAAAMCYSs7zAQAAqCxORgAAAAAAAAAAAAAAAAYAAAAAAAAAIAAAAAAAAADMK05G2wAAAAksTkbbAAAAcc3X9Pp/AABwME5G2wAAAAAAAAAAAAAAYFoY3fMBAAC4YfR2+n8AAMCYSs7zAQAA2+Db9Pp/AABwK05G2wAAAAksTkbbAAAAQIsB4fM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Q0m///////sDAAAAAABBGAMgILzAQAApxIE///////af5rUjEgAAIjN+9zzAQAAaINPRtsAAABgY1/p8wEAAHCBT0bbAAAAYAyAggAAAABgY1/p8wEAAKzvB/X6fwAAAAAAAAAAAADb4Nv0+n8AAKCBT0bbAAAAZAAAAAAAAAAIAFGA8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6T0bbAAAAEwAAAAAAAABIAAAAAAAAAMwuEnj6fwAAkPMuePp/AAAAMxJ4+n8AAAEAAAAAAAAAWFgSePp/AAAAAAL3+n8AAAAAAAAAAAAAAAAAAAAAAACQuk9G2wAAAMCYSs7zAQAA2+Db9Pp/AADAu09G2wAAAFm8T0bb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JU5G2wAAAAABAAAAAAAAiD7/9Pp/AAAAAAAAAAAAAAkAAAAAAAAACI313PMBAABIwYF3+n8AAAAAAAAAAAAAAAAAAAAAAABgdBGlRj0AAKgmTkbbAAAAAAAAAAAAAACwVszc8wEAAMCYSs7zAQAA0CdORgAAAAAAAAAAAAAAAAcAAAAAAAAAWA8A3fMBAAAMJ05G2wAAAEknTkbbAAAAcc3X9Pp/AAABAAAA8wEAAIAqTkYAAAAA1BJektDeAAAAAAAAAAAAAMCYSs7zAQAA2+Db9Pp/AACwJk5G2wAAAEknTkbbAAAA4GLM3P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CGWunzAQAAQIZa6QIAAACIPv/0+n8AAAAAAAAAAAAAmetqdvp/AAAAAAAA+n8AAAAAAAAAAAAAAAAAAAAAAAAAAAAAAAAAAKB4EaVGPQAAAAAAAAAAAABAhlrp8wEAAOD///8AAAAAwJhKzvMBAACoLE5GAAAAAAAAAAAAAAAABgAAAAAAAAAgAAAAAAAAAMwrTkbbAAAACSxORtsAAABxzdf0+n8AAHAwTkbbAAAAAAAAAAAAAABgWhjd8wEAALhh9Hb6fwAAwJhKzvMBAADb4Nv0+n8AAHArTkbbAAAACSxORtsAAABAiwHh8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IJPRtsAAAAAAAAAAAAAAAAAAAAAAAAAAAAAAAAAAABwyEDp8wEAAAgAAAAAAAAAgXwI9fp/AAAw48jc8wEAAAAAAAAAAAAAAQAAAAAAAAAAAAAAAAAAAAEAAADzAQAA48AA7fp/AACZEzL//////+wMAAAAAAEEYAyAgvMBAACnEgT//////9p/mtSMSAAAiM373PMBAABog09G2wAAAGBjX+nzAQAAcIFPRtsAAABgDICCAAAAAGBjX+nzAQAArO8H9fp/AAAAAAAAAAAAANvg2/T6fwAAoIFPRtsAAABkAAAAAAAAAAgAUoDz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goo8LLkTH3lxLaBXRm8Mki5xwa1NOQLh5o8Tl+ZdttA=</DigestValue>
    </Reference>
    <Reference Type="http://www.w3.org/2000/09/xmldsig#Object" URI="#idOfficeObject">
      <DigestMethod Algorithm="http://www.w3.org/2001/04/xmlenc#sha256"/>
      <DigestValue>Ty9oMG9jH5G7jUa3eHC1jFLiNuvjQydmzjZo8Y5v57I=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Y8XlzcvYpPJt/GJL4woejUSA0SebtQoxpHP8fl1JRXc=</DigestValue>
    </Reference>
    <Reference Type="http://www.w3.org/2000/09/xmldsig#Object" URI="#idValidSigLnImg">
      <DigestMethod Algorithm="http://www.w3.org/2001/04/xmlenc#sha256"/>
      <DigestValue>MPDHEQLadDdE+vruReawdF5kwxi9nd6L9j2MmBToBeQ=</DigestValue>
    </Reference>
    <Reference Type="http://www.w3.org/2000/09/xmldsig#Object" URI="#idInvalidSigLnImg">
      <DigestMethod Algorithm="http://www.w3.org/2001/04/xmlenc#sha256"/>
      <DigestValue>XMapmRFrExHRzDabFo0EPAk5z61GTdeab9cS3mtfBMo=</DigestValue>
    </Reference>
  </SignedInfo>
  <SignatureValue>a0xmkBM1j7GwWD/C+LPurLwYxPuiNFIexOHaZJkJA+YPISI4F4Yb51yHGsA1PudehzAUAeYXIiqG
7VHWjcnQgqYiIzzJuCF0hQAkScK8Dq9eqUK7Uk1b37CX9ss2zI7Gd9CqJlOeP1xHF2K4IqsyiH5X
zIkDcprVfrXoc82zbif3pTP2SWURiiAY718uLxoRPP5iOXAcgThLAhwGfWgHjz31eI9khy2mPZy/
OFjW/hHyMoHpsozhvG81/cncg2r+yw0xlkKmWZh3Kn2JT/R6e2BOfa47mwgzzo8eyFyZYLqIQKN3
VyNZlbnKotG6gbSTUNK/8NqxSP1LGqe3Qwi/bQ==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3lRmcDLEz5y2ZbCwE7yQy3Y43wIT/802DNQy3TsQ4Ec=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gBbaijaWSks7mAzcGCVCADQtqDv19rVwnKwQBK8jwxw=</DigestValue>
      </Reference>
      <Reference URI="/xl/drawings/vmlDrawing2.vml?ContentType=application/vnd.openxmlformats-officedocument.vmlDrawing">
        <DigestMethod Algorithm="http://www.w3.org/2001/04/xmlenc#sha256"/>
        <DigestValue>BwKkHmhXPCJ9O3FlmAqTRujJyh4i/dMzRNS8EIX4ugM=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M6lcpFQcmGYmDC6JpPx4cISl00Hbkg1ZytBS5DROS+s=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4nU7aiEZj86Cre8w6TXKs3Pjw6vu+vtsAQNVYvk9Q+Q=</DigestValue>
      </Reference>
      <Reference URI="/xl/sharedStrings.xml?ContentType=application/vnd.openxmlformats-officedocument.spreadsheetml.sharedStrings+xml">
        <DigestMethod Algorithm="http://www.w3.org/2001/04/xmlenc#sha256"/>
        <DigestValue>fLjanMAlTY3oPUQufSu8slSEHlyh4Ayq5sZu9P4eSaY=</DigestValue>
      </Reference>
      <Reference URI="/xl/styles.xml?ContentType=application/vnd.openxmlformats-officedocument.spreadsheetml.styles+xml">
        <DigestMethod Algorithm="http://www.w3.org/2001/04/xmlenc#sha256"/>
        <DigestValue>AFujJXeJta+09V4PQwkOYDNhnVZ8qCrJu71wvWsjxCo=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Ne25fkJdfMWmx6ZNO95cPxlcu4h6+jOvmFKXBqZI70I=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RglZjNsKpL4WJs/8fzh9mBApaHpaLPYd+O5/zWriDCE=</DigestValue>
      </Reference>
      <Reference URI="/xl/worksheets/sheet10.xml?ContentType=application/vnd.openxmlformats-officedocument.spreadsheetml.worksheet+xml">
        <DigestMethod Algorithm="http://www.w3.org/2001/04/xmlenc#sha256"/>
        <DigestValue>/XmpVuv8x0EkIOFcTY34RAUzMGTr2fPbpjgbap4XTeA=</DigestValue>
      </Reference>
      <Reference URI="/xl/worksheets/sheet2.xml?ContentType=application/vnd.openxmlformats-officedocument.spreadsheetml.worksheet+xml">
        <DigestMethod Algorithm="http://www.w3.org/2001/04/xmlenc#sha256"/>
        <DigestValue>Bwhe7n1AXsUURhx72PTnjFg/h32AAFMrnvyaSuLoj04=</DigestValue>
      </Reference>
      <Reference URI="/xl/worksheets/sheet3.xml?ContentType=application/vnd.openxmlformats-officedocument.spreadsheetml.worksheet+xml">
        <DigestMethod Algorithm="http://www.w3.org/2001/04/xmlenc#sha256"/>
        <DigestValue>lCaRAbMEX+cWTXHF7+E6qV2YzGJ5qe5ChUg2LE48nTI=</DigestValue>
      </Reference>
      <Reference URI="/xl/worksheets/sheet4.xml?ContentType=application/vnd.openxmlformats-officedocument.spreadsheetml.worksheet+xml">
        <DigestMethod Algorithm="http://www.w3.org/2001/04/xmlenc#sha256"/>
        <DigestValue>L9pMrrmRG/Qh/duIhi79jrdbBWXSqcDlyciJJb8h2x0=</DigestValue>
      </Reference>
      <Reference URI="/xl/worksheets/sheet5.xml?ContentType=application/vnd.openxmlformats-officedocument.spreadsheetml.worksheet+xml">
        <DigestMethod Algorithm="http://www.w3.org/2001/04/xmlenc#sha256"/>
        <DigestValue>t3a3t57yogYcqKAkKu/DgMW3d/HRO5vn5eScWJ8IzV4=</DigestValue>
      </Reference>
      <Reference URI="/xl/worksheets/sheet6.xml?ContentType=application/vnd.openxmlformats-officedocument.spreadsheetml.worksheet+xml">
        <DigestMethod Algorithm="http://www.w3.org/2001/04/xmlenc#sha256"/>
        <DigestValue>KMpVblU7v8pzbL1mZxi58JNgZF98abiuv+O4h9+kzz8=</DigestValue>
      </Reference>
      <Reference URI="/xl/worksheets/sheet7.xml?ContentType=application/vnd.openxmlformats-officedocument.spreadsheetml.worksheet+xml">
        <DigestMethod Algorithm="http://www.w3.org/2001/04/xmlenc#sha256"/>
        <DigestValue>2xwlYgPkqM6yrueO6u6AvOEDySAx4QzTmJc0U430Z/o=</DigestValue>
      </Reference>
      <Reference URI="/xl/worksheets/sheet8.xml?ContentType=application/vnd.openxmlformats-officedocument.spreadsheetml.worksheet+xml">
        <DigestMethod Algorithm="http://www.w3.org/2001/04/xmlenc#sha256"/>
        <DigestValue>19FfMymaKKvBM8XQIASGh8rAIoTNkiXVV95PIFgjY4k=</DigestValue>
      </Reference>
      <Reference URI="/xl/worksheets/sheet9.xml?ContentType=application/vnd.openxmlformats-officedocument.spreadsheetml.worksheet+xml">
        <DigestMethod Algorithm="http://www.w3.org/2001/04/xmlenc#sha256"/>
        <DigestValue>AfsceOTvre60SlRPp/XSuAN5yPuEM4Zb9PQTN99rfAU=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2023-04-03T15:04:01Z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{4A86C9AA-0469-471E-B22D-CA793DBB27BA}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2023-04-03T15:04:01Z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6T0bbAAAAEwAAAAAAAABIAAAAAAAAAMwuEnj6fwAAkPMuePp/AAAAMxJ4+n8AAAEAAAAAAAAAWFgSePp/AAAAAAL3+n8AAAAAAAAAAAAAAAAAAAAAAACQuk9G2wAAAMCYSs7zAQAA2+Db9Pp/AADAu09G2wAAAFm8T0bb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VORtsAAAAAAQAAAAAAAIg+//T6fwAAAAAAAAAAAAAJAAAAAAAAAAiN9dzzAQAASMGBd/p/AAAAAAAAAAAAAAAAAAAAAAAAYHQRpUY9AACoJk5G2wAAAAAAAAAAAAAAsFbM3PMBAADAmErO8wEAANAnTkYAAAAAAAAAAAAAAAAHAAAAAAAAAFgPAN3zAQAADCdORtsAAABJJ05G2wAAAHHN1/T6fwAAAQAAAPMBAACAKk5GAAAAANQSXpLQ3gAAAAAAAAAAAADAmErO8wEAANvg2/T6fwAAsCZORtsAAABJJ05G2wAAAOBizNzz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hlrp8wEAAECGWukCAAAAiD7/9Pp/AAAAAAAAAAAAAJnranb6fwAAAAAAAPp/AAAAAAAAAAAAAAAAAAAAAAAAAAAAAAAAAACgeBGlRj0AAAAAAAAAAAAAQIZa6fMBAADg////AAAAAMCYSs7zAQAAqCxORgAAAAAAAAAAAAAAAAYAAAAAAAAAIAAAAAAAAADMK05G2wAAAAksTkbbAAAAcc3X9Pp/AABwME5G2wAAAAAAAAAAAAAAYFoY3fMBAAC4YfR2+n8AAMCYSs7zAQAA2+Db9Pp/AABwK05G2wAAAAksTkbbAAAAQIsB4fM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5g99///////sDAAAAAABBIAFU4DzAQAApxIE///////af5rUjEgAAIjN+9zzAQAAaINPRtsAAABgY1/p8wEAAHCBT0bbAAAAgAVTgAAAAABgY1/p8wEAAKzvB/X6fwAAAAAAAAAAAADb4Nv0+n8AAKCBT0bbAAAAZAAAAAAAAAAIAAmA8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6T0bbAAAAEwAAAAAAAABIAAAAAAAAAMwuEnj6fwAAkPMuePp/AAAAMxJ4+n8AAAEAAAAAAAAAWFgSePp/AAAAAAL3+n8AAAAAAAAAAAAAAAAAAAAAAACQuk9G2wAAAMCYSs7zAQAA2+Db9Pp/AADAu09G2wAAAFm8T0bb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JU5G2wAAAAABAAAAAAAAiD7/9Pp/AAAAAAAAAAAAAAkAAAAAAAAACI313PMBAABIwYF3+n8AAAAAAAAAAAAAAAAAAAAAAABgdBGlRj0AAKgmTkbbAAAAAAAAAAAAAACwVszc8wEAAMCYSs7zAQAA0CdORgAAAAAAAAAAAAAAAAcAAAAAAAAAWA8A3fMBAAAMJ05G2wAAAEknTkbbAAAAcc3X9Pp/AAABAAAA8wEAAIAqTkYAAAAA1BJektDeAAAAAAAAAAAAAMCYSs7zAQAA2+Db9Pp/AACwJk5G2wAAAEknTkbbAAAA4GLM3P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CGWunzAQAAQIZa6QIAAACIPv/0+n8AAAAAAAAAAAAAmetqdvp/AAAAAAAA+n8AAAAAAAAAAAAAAAAAAAAAAAAAAAAAAAAAAKB4EaVGPQAAAAAAAAAAAABAhlrp8wEAAOD///8AAAAAwJhKzvMBAACoLE5GAAAAAAAAAAAAAAAABgAAAAAAAAAgAAAAAAAAAMwrTkbbAAAACSxORtsAAABxzdf0+n8AAHAwTkbbAAAAAAAAAAAAAABgWhjd8wEAALhh9Hb6fwAAwJhKzvMBAADb4Nv0+n8AAHArTkbbAAAACSxORtsAAABAiwHh8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IJPRtsAAAAAAAAAAAAAAGu4Pff6fwAAUwCeAAAAAAALAAAAAAAAAICG6erzAQAAgXwI9fp/AAAw48jc8wEAAAAAAAAAAAAAAAAAAAAAAAAANhrM8wEAAAEAAADzAQAAAAAazPMBAAB9Ev///////+wMAAAAAAEEgAVTgPMBAACnEgT//////9p/mtSMSAAAiM373PMBAABog09G2wAAAGBjX+nzAQAAcIFPRtsAAACABVOAAAAAAGBjX+nzAQAArO8H9fp/AAAAAAAAAAAAANvg2/T6fwAAoIFPRtsAAABkAAAAAAAAAAgAr4Dz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tiv</vt:lpstr>
      <vt:lpstr>ապրանքներ, աշխ.</vt:lpstr>
      <vt:lpstr>տեղեկանք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Komunal!Print_Area</vt:lpstr>
      <vt:lpstr>'ապրանքներ, աշխ.'!Print_Area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2023-03-22T07:15:42Z</cp:lastPrinted>
  <dcterms:created xsi:type="dcterms:W3CDTF">1996-10-14T23:33:28Z</dcterms:created>
  <dcterms:modified xsi:type="dcterms:W3CDTF">2023-03-22T10:18:25Z</dcterms:modified>
</cp:coreProperties>
</file>